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01"/>
  </bookViews>
  <sheets>
    <sheet name="100ж" sheetId="1" r:id="rId1"/>
    <sheet name="200ж" sheetId="2" r:id="rId2"/>
    <sheet name="400ж" sheetId="3" r:id="rId3"/>
    <sheet name="800ж" sheetId="4" r:id="rId4"/>
    <sheet name="1500ж" sheetId="5" r:id="rId5"/>
    <sheet name="3000ж" sheetId="6" r:id="rId6"/>
    <sheet name="100сб ж" sheetId="7" r:id="rId7"/>
    <sheet name="400сб ж" sheetId="8" r:id="rId8"/>
    <sheet name="сх ж" sheetId="9" r:id="rId9"/>
    <sheet name="длина ж" sheetId="10" r:id="rId10"/>
    <sheet name="тройной ж" sheetId="11" r:id="rId11"/>
    <sheet name="высота ж" sheetId="12" r:id="rId12"/>
    <sheet name="прил выс." sheetId="13" r:id="rId13"/>
    <sheet name="шест ж" sheetId="16" r:id="rId14"/>
    <sheet name="прил. шест" sheetId="17" r:id="rId15"/>
    <sheet name="эст 4х100 ж" sheetId="14" r:id="rId16"/>
    <sheet name="эст.4х400 ж" sheetId="18" r:id="rId17"/>
    <sheet name="ядро ж" sheetId="15" r:id="rId18"/>
  </sheets>
  <externalReferences>
    <externalReference r:id="rId19"/>
  </externalReferences>
  <calcPr calcId="162913"/>
</workbook>
</file>

<file path=xl/calcChain.xml><?xml version="1.0" encoding="utf-8"?>
<calcChain xmlns="http://schemas.openxmlformats.org/spreadsheetml/2006/main">
  <c r="K34" i="18" l="1"/>
  <c r="G34" i="18"/>
  <c r="F34" i="18"/>
  <c r="E34" i="18"/>
  <c r="D34" i="18"/>
  <c r="C34" i="18"/>
  <c r="K33" i="18"/>
  <c r="G33" i="18"/>
  <c r="F33" i="18"/>
  <c r="E33" i="18"/>
  <c r="D33" i="18"/>
  <c r="C33" i="18"/>
  <c r="K32" i="18"/>
  <c r="G32" i="18"/>
  <c r="F32" i="18"/>
  <c r="E32" i="18"/>
  <c r="D32" i="18"/>
  <c r="C32" i="18"/>
  <c r="K31" i="18"/>
  <c r="I31" i="18"/>
  <c r="G31" i="18"/>
  <c r="F31" i="18"/>
  <c r="E31" i="18"/>
  <c r="D31" i="18"/>
  <c r="C31" i="18"/>
  <c r="K30" i="18"/>
  <c r="G30" i="18"/>
  <c r="F30" i="18"/>
  <c r="E30" i="18"/>
  <c r="D30" i="18"/>
  <c r="C30" i="18"/>
  <c r="K29" i="18"/>
  <c r="G29" i="18"/>
  <c r="F29" i="18"/>
  <c r="E29" i="18"/>
  <c r="D29" i="18"/>
  <c r="C29" i="18"/>
  <c r="K28" i="18"/>
  <c r="G28" i="18"/>
  <c r="F28" i="18"/>
  <c r="E28" i="18"/>
  <c r="D28" i="18"/>
  <c r="C28" i="18"/>
  <c r="K27" i="18"/>
  <c r="I27" i="18"/>
  <c r="G27" i="18"/>
  <c r="F27" i="18"/>
  <c r="E27" i="18"/>
  <c r="D27" i="18"/>
  <c r="C27" i="18"/>
  <c r="K26" i="18"/>
  <c r="G26" i="18"/>
  <c r="F26" i="18"/>
  <c r="E26" i="18"/>
  <c r="D26" i="18"/>
  <c r="C26" i="18"/>
  <c r="K25" i="18"/>
  <c r="G25" i="18"/>
  <c r="F25" i="18"/>
  <c r="E25" i="18"/>
  <c r="D25" i="18"/>
  <c r="C25" i="18"/>
  <c r="K24" i="18"/>
  <c r="G24" i="18"/>
  <c r="F24" i="18"/>
  <c r="E24" i="18"/>
  <c r="D24" i="18"/>
  <c r="C24" i="18"/>
  <c r="K23" i="18"/>
  <c r="I23" i="18"/>
  <c r="G23" i="18"/>
  <c r="F23" i="18"/>
  <c r="E23" i="18"/>
  <c r="D23" i="18"/>
  <c r="C23" i="18"/>
  <c r="K22" i="18"/>
  <c r="G22" i="18"/>
  <c r="F22" i="18"/>
  <c r="E22" i="18"/>
  <c r="D22" i="18"/>
  <c r="C22" i="18"/>
  <c r="K21" i="18"/>
  <c r="G21" i="18"/>
  <c r="F21" i="18"/>
  <c r="E21" i="18"/>
  <c r="D21" i="18"/>
  <c r="C21" i="18"/>
  <c r="K20" i="18"/>
  <c r="G20" i="18"/>
  <c r="F20" i="18"/>
  <c r="E20" i="18"/>
  <c r="D20" i="18"/>
  <c r="C20" i="18"/>
  <c r="K19" i="18"/>
  <c r="I19" i="18"/>
  <c r="G19" i="18"/>
  <c r="F19" i="18"/>
  <c r="E19" i="18"/>
  <c r="D19" i="18"/>
  <c r="C19" i="18"/>
  <c r="K18" i="18"/>
  <c r="G18" i="18"/>
  <c r="F18" i="18"/>
  <c r="E18" i="18"/>
  <c r="D18" i="18"/>
  <c r="C18" i="18"/>
  <c r="K17" i="18"/>
  <c r="G17" i="18"/>
  <c r="F17" i="18"/>
  <c r="E17" i="18"/>
  <c r="D17" i="18"/>
  <c r="C17" i="18"/>
  <c r="K16" i="18"/>
  <c r="G16" i="18"/>
  <c r="F16" i="18"/>
  <c r="E16" i="18"/>
  <c r="D16" i="18"/>
  <c r="C16" i="18"/>
  <c r="K15" i="18"/>
  <c r="I15" i="18"/>
  <c r="G15" i="18"/>
  <c r="F15" i="18"/>
  <c r="E15" i="18"/>
  <c r="D15" i="18"/>
  <c r="C15" i="18"/>
  <c r="K14" i="18"/>
  <c r="G14" i="18"/>
  <c r="F14" i="18"/>
  <c r="E14" i="18"/>
  <c r="D14" i="18"/>
  <c r="C14" i="18"/>
  <c r="K13" i="18"/>
  <c r="G13" i="18"/>
  <c r="F13" i="18"/>
  <c r="E13" i="18"/>
  <c r="D13" i="18"/>
  <c r="C13" i="18"/>
  <c r="K12" i="18"/>
  <c r="G12" i="18"/>
  <c r="F12" i="18"/>
  <c r="E12" i="18"/>
  <c r="D12" i="18"/>
  <c r="C12" i="18"/>
  <c r="K11" i="18"/>
  <c r="I11" i="18"/>
  <c r="G11" i="18"/>
  <c r="F11" i="18"/>
  <c r="E11" i="18"/>
  <c r="D11" i="18"/>
  <c r="C11" i="18"/>
  <c r="K41" i="14"/>
  <c r="G41" i="14"/>
  <c r="F41" i="14"/>
  <c r="E41" i="14"/>
  <c r="D41" i="14"/>
  <c r="C41" i="14"/>
  <c r="K40" i="14"/>
  <c r="G40" i="14"/>
  <c r="F40" i="14"/>
  <c r="E40" i="14"/>
  <c r="D40" i="14"/>
  <c r="C40" i="14"/>
  <c r="K39" i="14"/>
  <c r="G39" i="14"/>
  <c r="F39" i="14"/>
  <c r="E39" i="14"/>
  <c r="D39" i="14"/>
  <c r="C39" i="14"/>
  <c r="K38" i="14"/>
  <c r="I38" i="14"/>
  <c r="G38" i="14"/>
  <c r="F38" i="14"/>
  <c r="E38" i="14"/>
  <c r="D38" i="14"/>
  <c r="C38" i="14"/>
  <c r="K37" i="14"/>
  <c r="G37" i="14"/>
  <c r="F37" i="14"/>
  <c r="E37" i="14"/>
  <c r="D37" i="14"/>
  <c r="C37" i="14"/>
  <c r="K36" i="14"/>
  <c r="G36" i="14"/>
  <c r="F36" i="14"/>
  <c r="E36" i="14"/>
  <c r="D36" i="14"/>
  <c r="C36" i="14"/>
  <c r="K35" i="14"/>
  <c r="G35" i="14"/>
  <c r="F35" i="14"/>
  <c r="E35" i="14"/>
  <c r="D35" i="14"/>
  <c r="C35" i="14"/>
  <c r="K34" i="14"/>
  <c r="I34" i="14"/>
  <c r="G34" i="14"/>
  <c r="F34" i="14"/>
  <c r="E34" i="14"/>
  <c r="D34" i="14"/>
  <c r="C34" i="14"/>
  <c r="K33" i="14"/>
  <c r="G33" i="14"/>
  <c r="F33" i="14"/>
  <c r="E33" i="14"/>
  <c r="D33" i="14"/>
  <c r="C33" i="14"/>
  <c r="K32" i="14"/>
  <c r="G32" i="14"/>
  <c r="F32" i="14"/>
  <c r="E32" i="14"/>
  <c r="D32" i="14"/>
  <c r="C32" i="14"/>
  <c r="K31" i="14"/>
  <c r="G31" i="14"/>
  <c r="F31" i="14"/>
  <c r="E31" i="14"/>
  <c r="D31" i="14"/>
  <c r="C31" i="14"/>
  <c r="K30" i="14"/>
  <c r="I30" i="14"/>
  <c r="G30" i="14"/>
  <c r="F30" i="14"/>
  <c r="E30" i="14"/>
  <c r="D30" i="14"/>
  <c r="C30" i="14"/>
  <c r="K29" i="14"/>
  <c r="G29" i="14"/>
  <c r="F29" i="14"/>
  <c r="E29" i="14"/>
  <c r="D29" i="14"/>
  <c r="C29" i="14"/>
  <c r="K28" i="14"/>
  <c r="G28" i="14"/>
  <c r="F28" i="14"/>
  <c r="E28" i="14"/>
  <c r="D28" i="14"/>
  <c r="C28" i="14"/>
  <c r="K27" i="14"/>
  <c r="G27" i="14"/>
  <c r="F27" i="14"/>
  <c r="E27" i="14"/>
  <c r="D27" i="14"/>
  <c r="C27" i="14"/>
  <c r="K26" i="14"/>
  <c r="I26" i="14"/>
  <c r="G26" i="14"/>
  <c r="F26" i="14"/>
  <c r="E26" i="14"/>
  <c r="D26" i="14"/>
  <c r="C26" i="14"/>
  <c r="K25" i="14"/>
  <c r="G25" i="14"/>
  <c r="F25" i="14"/>
  <c r="E25" i="14"/>
  <c r="D25" i="14"/>
  <c r="C25" i="14"/>
  <c r="K24" i="14"/>
  <c r="G24" i="14"/>
  <c r="F24" i="14"/>
  <c r="E24" i="14"/>
  <c r="D24" i="14"/>
  <c r="C24" i="14"/>
  <c r="K23" i="14"/>
  <c r="G23" i="14"/>
  <c r="F23" i="14"/>
  <c r="E23" i="14"/>
  <c r="D23" i="14"/>
  <c r="C23" i="14"/>
  <c r="K22" i="14"/>
  <c r="I22" i="14"/>
  <c r="G22" i="14"/>
  <c r="F22" i="14"/>
  <c r="E22" i="14"/>
  <c r="D22" i="14"/>
  <c r="C22" i="14"/>
  <c r="K21" i="14"/>
  <c r="G21" i="14"/>
  <c r="F21" i="14"/>
  <c r="E21" i="14"/>
  <c r="D21" i="14"/>
  <c r="C21" i="14"/>
  <c r="K20" i="14"/>
  <c r="G20" i="14"/>
  <c r="F20" i="14"/>
  <c r="E20" i="14"/>
  <c r="D20" i="14"/>
  <c r="C20" i="14"/>
  <c r="K19" i="14"/>
  <c r="G19" i="14"/>
  <c r="F19" i="14"/>
  <c r="E19" i="14"/>
  <c r="D19" i="14"/>
  <c r="C19" i="14"/>
  <c r="K18" i="14"/>
  <c r="I18" i="14"/>
  <c r="G18" i="14"/>
  <c r="F18" i="14"/>
  <c r="E18" i="14"/>
  <c r="D18" i="14"/>
  <c r="C18" i="14"/>
  <c r="K17" i="14"/>
  <c r="G17" i="14"/>
  <c r="F17" i="14"/>
  <c r="E17" i="14"/>
  <c r="D17" i="14"/>
  <c r="C17" i="14"/>
  <c r="K16" i="14"/>
  <c r="G16" i="14"/>
  <c r="F16" i="14"/>
  <c r="E16" i="14"/>
  <c r="D16" i="14"/>
  <c r="C16" i="14"/>
  <c r="K15" i="14"/>
  <c r="G15" i="14"/>
  <c r="F15" i="14"/>
  <c r="E15" i="14"/>
  <c r="D15" i="14"/>
  <c r="C15" i="14"/>
  <c r="K14" i="14"/>
  <c r="I14" i="14"/>
  <c r="G14" i="14"/>
  <c r="F14" i="14"/>
  <c r="E14" i="14"/>
  <c r="D14" i="14"/>
  <c r="C14" i="14"/>
  <c r="K13" i="14"/>
  <c r="G13" i="14"/>
  <c r="F13" i="14"/>
  <c r="E13" i="14"/>
  <c r="D13" i="14"/>
  <c r="C13" i="14"/>
  <c r="K12" i="14"/>
  <c r="G12" i="14"/>
  <c r="F12" i="14"/>
  <c r="E12" i="14"/>
  <c r="D12" i="14"/>
  <c r="C12" i="14"/>
  <c r="K11" i="14"/>
  <c r="G11" i="14"/>
  <c r="F11" i="14"/>
  <c r="E11" i="14"/>
  <c r="D11" i="14"/>
  <c r="C11" i="14"/>
  <c r="K10" i="14"/>
  <c r="I10" i="14"/>
  <c r="G10" i="14"/>
  <c r="F10" i="14"/>
  <c r="E10" i="14"/>
  <c r="D10" i="14"/>
  <c r="C10" i="14"/>
  <c r="L20" i="9"/>
  <c r="J20" i="9"/>
  <c r="G20" i="9"/>
  <c r="F20" i="9"/>
  <c r="E20" i="9"/>
  <c r="D20" i="9"/>
  <c r="C20" i="9"/>
  <c r="L19" i="9"/>
  <c r="G19" i="9"/>
  <c r="F19" i="9"/>
  <c r="E19" i="9"/>
  <c r="D19" i="9"/>
  <c r="C19" i="9"/>
  <c r="L18" i="9"/>
  <c r="G18" i="9"/>
  <c r="F18" i="9"/>
  <c r="E18" i="9"/>
  <c r="D18" i="9"/>
  <c r="C18" i="9"/>
  <c r="L17" i="9"/>
  <c r="G17" i="9"/>
  <c r="F17" i="9"/>
  <c r="E17" i="9"/>
  <c r="D17" i="9"/>
  <c r="C17" i="9"/>
  <c r="L16" i="9"/>
  <c r="G16" i="9"/>
  <c r="F16" i="9"/>
  <c r="E16" i="9"/>
  <c r="D16" i="9"/>
  <c r="C16" i="9"/>
  <c r="L15" i="9"/>
  <c r="G15" i="9"/>
  <c r="F15" i="9"/>
  <c r="E15" i="9"/>
  <c r="D15" i="9"/>
  <c r="C15" i="9"/>
  <c r="L14" i="9"/>
  <c r="G14" i="9"/>
  <c r="F14" i="9"/>
  <c r="E14" i="9"/>
  <c r="D14" i="9"/>
  <c r="C14" i="9"/>
  <c r="L13" i="9"/>
  <c r="G13" i="9"/>
  <c r="F13" i="9"/>
  <c r="E13" i="9"/>
  <c r="D13" i="9"/>
  <c r="C13" i="9"/>
  <c r="L12" i="9"/>
  <c r="G12" i="9"/>
  <c r="F12" i="9"/>
  <c r="E12" i="9"/>
  <c r="D12" i="9"/>
  <c r="C12" i="9"/>
  <c r="L11" i="9"/>
  <c r="G11" i="9"/>
  <c r="F11" i="9"/>
  <c r="E11" i="9"/>
  <c r="D11" i="9"/>
  <c r="C11" i="9"/>
  <c r="R15" i="11"/>
  <c r="O15" i="11"/>
  <c r="P15" i="11" s="1"/>
  <c r="G15" i="11"/>
  <c r="F15" i="11"/>
  <c r="E15" i="11"/>
  <c r="D15" i="11"/>
  <c r="C15" i="11"/>
  <c r="R14" i="11"/>
  <c r="O14" i="11"/>
  <c r="P14" i="11" s="1"/>
  <c r="G14" i="11"/>
  <c r="F14" i="11"/>
  <c r="E14" i="11"/>
  <c r="D14" i="11"/>
  <c r="C14" i="11"/>
  <c r="R13" i="11"/>
  <c r="P13" i="11"/>
  <c r="O13" i="11"/>
  <c r="G13" i="11"/>
  <c r="F13" i="11"/>
  <c r="E13" i="11"/>
  <c r="D13" i="11"/>
  <c r="C13" i="11"/>
  <c r="R12" i="11"/>
  <c r="P12" i="11"/>
  <c r="O12" i="11"/>
  <c r="G12" i="11"/>
  <c r="F12" i="11"/>
  <c r="E12" i="11"/>
  <c r="D12" i="11"/>
  <c r="C12" i="11"/>
  <c r="L25" i="6"/>
  <c r="J25" i="6"/>
  <c r="G25" i="6"/>
  <c r="F25" i="6"/>
  <c r="E25" i="6"/>
  <c r="D25" i="6"/>
  <c r="C25" i="6"/>
  <c r="L24" i="6"/>
  <c r="G24" i="6"/>
  <c r="F24" i="6"/>
  <c r="E24" i="6"/>
  <c r="D24" i="6"/>
  <c r="C24" i="6"/>
  <c r="L23" i="6"/>
  <c r="G23" i="6"/>
  <c r="F23" i="6"/>
  <c r="E23" i="6"/>
  <c r="D23" i="6"/>
  <c r="C23" i="6"/>
  <c r="L22" i="6"/>
  <c r="J22" i="6"/>
  <c r="G22" i="6"/>
  <c r="F22" i="6"/>
  <c r="E22" i="6"/>
  <c r="D22" i="6"/>
  <c r="C22" i="6"/>
  <c r="L21" i="6"/>
  <c r="J21" i="6"/>
  <c r="G21" i="6"/>
  <c r="F21" i="6"/>
  <c r="E21" i="6"/>
  <c r="D21" i="6"/>
  <c r="C21" i="6"/>
  <c r="L20" i="6"/>
  <c r="J20" i="6"/>
  <c r="G20" i="6"/>
  <c r="F20" i="6"/>
  <c r="E20" i="6"/>
  <c r="D20" i="6"/>
  <c r="C20" i="6"/>
  <c r="L19" i="6"/>
  <c r="J19" i="6"/>
  <c r="G19" i="6"/>
  <c r="F19" i="6"/>
  <c r="E19" i="6"/>
  <c r="D19" i="6"/>
  <c r="C19" i="6"/>
  <c r="L18" i="6"/>
  <c r="J18" i="6"/>
  <c r="G18" i="6"/>
  <c r="F18" i="6"/>
  <c r="E18" i="6"/>
  <c r="D18" i="6"/>
  <c r="C18" i="6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13" i="6"/>
  <c r="J13" i="6"/>
  <c r="G13" i="6"/>
  <c r="F13" i="6"/>
  <c r="E13" i="6"/>
  <c r="D13" i="6"/>
  <c r="C13" i="6"/>
  <c r="L12" i="6"/>
  <c r="J12" i="6"/>
  <c r="G12" i="6"/>
  <c r="F12" i="6"/>
  <c r="E12" i="6"/>
  <c r="D12" i="6"/>
  <c r="C12" i="6"/>
  <c r="L11" i="6"/>
  <c r="J11" i="6"/>
  <c r="G11" i="6"/>
  <c r="F11" i="6"/>
  <c r="E11" i="6"/>
  <c r="D11" i="6"/>
  <c r="C11" i="6"/>
  <c r="L32" i="4"/>
  <c r="J32" i="4"/>
  <c r="G32" i="4"/>
  <c r="F32" i="4"/>
  <c r="E32" i="4"/>
  <c r="D32" i="4"/>
  <c r="C32" i="4"/>
  <c r="L31" i="4"/>
  <c r="G31" i="4"/>
  <c r="F31" i="4"/>
  <c r="E31" i="4"/>
  <c r="D31" i="4"/>
  <c r="C31" i="4"/>
  <c r="L30" i="4"/>
  <c r="J30" i="4"/>
  <c r="G30" i="4"/>
  <c r="F30" i="4"/>
  <c r="E30" i="4"/>
  <c r="D30" i="4"/>
  <c r="C30" i="4"/>
  <c r="L29" i="4"/>
  <c r="J29" i="4"/>
  <c r="G29" i="4"/>
  <c r="F29" i="4"/>
  <c r="E29" i="4"/>
  <c r="D29" i="4"/>
  <c r="C29" i="4"/>
  <c r="L28" i="4"/>
  <c r="J28" i="4"/>
  <c r="G28" i="4"/>
  <c r="F28" i="4"/>
  <c r="E28" i="4"/>
  <c r="D28" i="4"/>
  <c r="C28" i="4"/>
  <c r="L27" i="4"/>
  <c r="J27" i="4"/>
  <c r="G27" i="4"/>
  <c r="F27" i="4"/>
  <c r="E27" i="4"/>
  <c r="D27" i="4"/>
  <c r="C27" i="4"/>
  <c r="L26" i="4"/>
  <c r="J26" i="4"/>
  <c r="G26" i="4"/>
  <c r="F26" i="4"/>
  <c r="E26" i="4"/>
  <c r="D26" i="4"/>
  <c r="C26" i="4"/>
  <c r="L25" i="4"/>
  <c r="J25" i="4"/>
  <c r="G25" i="4"/>
  <c r="F25" i="4"/>
  <c r="E25" i="4"/>
  <c r="D25" i="4"/>
  <c r="C25" i="4"/>
  <c r="L24" i="4"/>
  <c r="J24" i="4"/>
  <c r="G24" i="4"/>
  <c r="F24" i="4"/>
  <c r="E24" i="4"/>
  <c r="D24" i="4"/>
  <c r="C24" i="4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13" i="4"/>
  <c r="J13" i="4"/>
  <c r="G13" i="4"/>
  <c r="F13" i="4"/>
  <c r="E13" i="4"/>
  <c r="D13" i="4"/>
  <c r="C13" i="4"/>
  <c r="L12" i="4"/>
  <c r="J12" i="4"/>
  <c r="G12" i="4"/>
  <c r="F12" i="4"/>
  <c r="E12" i="4"/>
  <c r="D12" i="4"/>
  <c r="C12" i="4"/>
  <c r="L11" i="4"/>
  <c r="J11" i="4"/>
  <c r="G11" i="4"/>
  <c r="F11" i="4"/>
  <c r="E11" i="4"/>
  <c r="D11" i="4"/>
  <c r="C11" i="4"/>
  <c r="L42" i="2"/>
  <c r="G42" i="2"/>
  <c r="F42" i="2"/>
  <c r="E42" i="2"/>
  <c r="D42" i="2"/>
  <c r="C42" i="2"/>
  <c r="L41" i="2"/>
  <c r="J41" i="2"/>
  <c r="G41" i="2"/>
  <c r="F41" i="2"/>
  <c r="E41" i="2"/>
  <c r="D41" i="2"/>
  <c r="C41" i="2"/>
  <c r="L40" i="2"/>
  <c r="J40" i="2"/>
  <c r="G40" i="2"/>
  <c r="F40" i="2"/>
  <c r="E40" i="2"/>
  <c r="D40" i="2"/>
  <c r="C40" i="2"/>
  <c r="L39" i="2"/>
  <c r="J39" i="2"/>
  <c r="G39" i="2"/>
  <c r="F39" i="2"/>
  <c r="E39" i="2"/>
  <c r="D39" i="2"/>
  <c r="C39" i="2"/>
  <c r="L38" i="2"/>
  <c r="J38" i="2"/>
  <c r="G38" i="2"/>
  <c r="F38" i="2"/>
  <c r="E38" i="2"/>
  <c r="D38" i="2"/>
  <c r="C38" i="2"/>
  <c r="L37" i="2"/>
  <c r="J37" i="2"/>
  <c r="G37" i="2"/>
  <c r="F37" i="2"/>
  <c r="E37" i="2"/>
  <c r="D37" i="2"/>
  <c r="C37" i="2"/>
  <c r="L36" i="2"/>
  <c r="J36" i="2"/>
  <c r="G36" i="2"/>
  <c r="F36" i="2"/>
  <c r="E36" i="2"/>
  <c r="D36" i="2"/>
  <c r="C36" i="2"/>
  <c r="L35" i="2"/>
  <c r="J35" i="2"/>
  <c r="G35" i="2"/>
  <c r="F35" i="2"/>
  <c r="E35" i="2"/>
  <c r="D35" i="2"/>
  <c r="C35" i="2"/>
  <c r="L34" i="2"/>
  <c r="J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3" i="2"/>
  <c r="J13" i="2"/>
  <c r="G13" i="2"/>
  <c r="F13" i="2"/>
  <c r="E13" i="2"/>
  <c r="D13" i="2"/>
  <c r="C13" i="2"/>
  <c r="L12" i="2"/>
  <c r="G12" i="2"/>
  <c r="F12" i="2"/>
  <c r="E12" i="2"/>
  <c r="D12" i="2"/>
  <c r="C12" i="2"/>
  <c r="L11" i="2"/>
  <c r="G11" i="2"/>
  <c r="F11" i="2"/>
  <c r="E11" i="2"/>
  <c r="D11" i="2"/>
  <c r="C11" i="2"/>
  <c r="L20" i="7"/>
  <c r="J20" i="7"/>
  <c r="G20" i="7"/>
  <c r="F20" i="7"/>
  <c r="E20" i="7"/>
  <c r="D20" i="7"/>
  <c r="C20" i="7"/>
  <c r="L19" i="7"/>
  <c r="G19" i="7"/>
  <c r="F19" i="7"/>
  <c r="E19" i="7"/>
  <c r="D19" i="7"/>
  <c r="C19" i="7"/>
  <c r="L18" i="7"/>
  <c r="G18" i="7"/>
  <c r="F18" i="7"/>
  <c r="E18" i="7"/>
  <c r="D18" i="7"/>
  <c r="C18" i="7"/>
  <c r="L17" i="7"/>
  <c r="G17" i="7"/>
  <c r="F17" i="7"/>
  <c r="E17" i="7"/>
  <c r="D17" i="7"/>
  <c r="C17" i="7"/>
  <c r="L16" i="7"/>
  <c r="G16" i="7"/>
  <c r="F16" i="7"/>
  <c r="E16" i="7"/>
  <c r="D16" i="7"/>
  <c r="C16" i="7"/>
  <c r="L15" i="7"/>
  <c r="J15" i="7"/>
  <c r="G15" i="7"/>
  <c r="F15" i="7"/>
  <c r="E15" i="7"/>
  <c r="D15" i="7"/>
  <c r="C15" i="7"/>
  <c r="L14" i="7"/>
  <c r="J14" i="7"/>
  <c r="G14" i="7"/>
  <c r="F14" i="7"/>
  <c r="E14" i="7"/>
  <c r="D14" i="7"/>
  <c r="C14" i="7"/>
  <c r="L13" i="7"/>
  <c r="J13" i="7"/>
  <c r="G13" i="7"/>
  <c r="F13" i="7"/>
  <c r="E13" i="7"/>
  <c r="D13" i="7"/>
  <c r="C13" i="7"/>
  <c r="L12" i="7"/>
  <c r="J12" i="7"/>
  <c r="G12" i="7"/>
  <c r="F12" i="7"/>
  <c r="E12" i="7"/>
  <c r="D12" i="7"/>
  <c r="C12" i="7"/>
  <c r="L11" i="7"/>
  <c r="J11" i="7"/>
  <c r="G11" i="7"/>
  <c r="F11" i="7"/>
  <c r="E11" i="7"/>
  <c r="D11" i="7"/>
  <c r="C11" i="7"/>
  <c r="L15" i="8"/>
  <c r="J15" i="8"/>
  <c r="G15" i="8"/>
  <c r="F15" i="8"/>
  <c r="E15" i="8"/>
  <c r="D15" i="8"/>
  <c r="C15" i="8"/>
  <c r="L14" i="8"/>
  <c r="J14" i="8"/>
  <c r="G14" i="8"/>
  <c r="F14" i="8"/>
  <c r="E14" i="8"/>
  <c r="D14" i="8"/>
  <c r="C14" i="8"/>
  <c r="L13" i="8"/>
  <c r="J13" i="8"/>
  <c r="G13" i="8"/>
  <c r="F13" i="8"/>
  <c r="E13" i="8"/>
  <c r="D13" i="8"/>
  <c r="C13" i="8"/>
  <c r="L12" i="8"/>
  <c r="J12" i="8"/>
  <c r="G12" i="8"/>
  <c r="F12" i="8"/>
  <c r="E12" i="8"/>
  <c r="D12" i="8"/>
  <c r="C12" i="8"/>
  <c r="L11" i="8"/>
  <c r="J11" i="8"/>
  <c r="G11" i="8"/>
  <c r="F11" i="8"/>
  <c r="E11" i="8"/>
  <c r="D11" i="8"/>
  <c r="C11" i="8"/>
  <c r="K11" i="16"/>
  <c r="G11" i="16"/>
  <c r="F11" i="16"/>
  <c r="E11" i="16"/>
  <c r="D11" i="16"/>
  <c r="C11" i="16"/>
  <c r="K10" i="16"/>
  <c r="G10" i="16"/>
  <c r="F10" i="16"/>
  <c r="E10" i="16"/>
  <c r="D10" i="16"/>
  <c r="C10" i="16"/>
  <c r="E10" i="17"/>
  <c r="D10" i="17"/>
  <c r="E9" i="17"/>
  <c r="D9" i="17"/>
  <c r="K14" i="12"/>
  <c r="I14" i="12"/>
  <c r="G14" i="12"/>
  <c r="F14" i="12"/>
  <c r="E14" i="12"/>
  <c r="D14" i="12"/>
  <c r="C14" i="12"/>
  <c r="K13" i="12"/>
  <c r="I13" i="12"/>
  <c r="G13" i="12"/>
  <c r="F13" i="12"/>
  <c r="E13" i="12"/>
  <c r="D13" i="12"/>
  <c r="C13" i="12"/>
  <c r="K12" i="12"/>
  <c r="G12" i="12"/>
  <c r="E12" i="12"/>
  <c r="D12" i="12"/>
  <c r="C12" i="12"/>
  <c r="K11" i="12"/>
  <c r="I11" i="12"/>
  <c r="G11" i="12"/>
  <c r="F11" i="12"/>
  <c r="E11" i="12"/>
  <c r="D11" i="12"/>
  <c r="C11" i="12"/>
  <c r="K10" i="12"/>
  <c r="I10" i="12"/>
  <c r="G10" i="12"/>
  <c r="F10" i="12"/>
  <c r="E10" i="12"/>
  <c r="D10" i="12"/>
  <c r="C10" i="12"/>
  <c r="E13" i="13"/>
  <c r="D13" i="13"/>
  <c r="E12" i="13"/>
  <c r="D12" i="13"/>
  <c r="E11" i="13"/>
  <c r="D11" i="13"/>
  <c r="E10" i="13"/>
  <c r="D10" i="13"/>
  <c r="E9" i="13"/>
  <c r="D9" i="13"/>
  <c r="R15" i="15"/>
  <c r="O15" i="15"/>
  <c r="P15" i="15" s="1"/>
  <c r="G15" i="15"/>
  <c r="F15" i="15"/>
  <c r="E15" i="15"/>
  <c r="D15" i="15"/>
  <c r="C15" i="15"/>
  <c r="R14" i="15"/>
  <c r="O14" i="15"/>
  <c r="P14" i="15" s="1"/>
  <c r="G14" i="15"/>
  <c r="F14" i="15"/>
  <c r="E14" i="15"/>
  <c r="D14" i="15"/>
  <c r="C14" i="15"/>
  <c r="R13" i="15"/>
  <c r="O13" i="15"/>
  <c r="P13" i="15" s="1"/>
  <c r="G13" i="15"/>
  <c r="F13" i="15"/>
  <c r="E13" i="15"/>
  <c r="D13" i="15"/>
  <c r="C13" i="15"/>
  <c r="R12" i="15"/>
  <c r="O12" i="15"/>
  <c r="P12" i="15" s="1"/>
  <c r="G12" i="15"/>
  <c r="F12" i="15"/>
  <c r="E12" i="15"/>
  <c r="D12" i="15"/>
  <c r="C12" i="15"/>
  <c r="R22" i="10"/>
  <c r="O22" i="10"/>
  <c r="P22" i="10" s="1"/>
  <c r="G22" i="10"/>
  <c r="F22" i="10"/>
  <c r="E22" i="10"/>
  <c r="D22" i="10"/>
  <c r="C22" i="10"/>
  <c r="R21" i="10"/>
  <c r="O21" i="10"/>
  <c r="P21" i="10" s="1"/>
  <c r="G21" i="10"/>
  <c r="F21" i="10"/>
  <c r="E21" i="10"/>
  <c r="D21" i="10"/>
  <c r="C21" i="10"/>
  <c r="R20" i="10"/>
  <c r="P20" i="10"/>
  <c r="O20" i="10"/>
  <c r="G20" i="10"/>
  <c r="F20" i="10"/>
  <c r="E20" i="10"/>
  <c r="D20" i="10"/>
  <c r="C20" i="10"/>
  <c r="R19" i="10"/>
  <c r="P19" i="10"/>
  <c r="O19" i="10"/>
  <c r="G19" i="10"/>
  <c r="F19" i="10"/>
  <c r="E19" i="10"/>
  <c r="D19" i="10"/>
  <c r="C19" i="10"/>
  <c r="R18" i="10"/>
  <c r="P18" i="10"/>
  <c r="O18" i="10"/>
  <c r="G18" i="10"/>
  <c r="F18" i="10"/>
  <c r="E18" i="10"/>
  <c r="D18" i="10"/>
  <c r="C18" i="10"/>
  <c r="R17" i="10"/>
  <c r="P17" i="10"/>
  <c r="O17" i="10"/>
  <c r="G17" i="10"/>
  <c r="F17" i="10"/>
  <c r="E17" i="10"/>
  <c r="D17" i="10"/>
  <c r="C17" i="10"/>
  <c r="R16" i="10"/>
  <c r="P16" i="10"/>
  <c r="O16" i="10"/>
  <c r="G16" i="10"/>
  <c r="F16" i="10"/>
  <c r="E16" i="10"/>
  <c r="D16" i="10"/>
  <c r="C16" i="10"/>
  <c r="R15" i="10"/>
  <c r="P15" i="10"/>
  <c r="O15" i="10"/>
  <c r="G15" i="10"/>
  <c r="F15" i="10"/>
  <c r="E15" i="10"/>
  <c r="D15" i="10"/>
  <c r="C15" i="10"/>
  <c r="R14" i="10"/>
  <c r="P14" i="10"/>
  <c r="O14" i="10"/>
  <c r="G14" i="10"/>
  <c r="F14" i="10"/>
  <c r="E14" i="10"/>
  <c r="D14" i="10"/>
  <c r="C14" i="10"/>
  <c r="R13" i="10"/>
  <c r="P13" i="10"/>
  <c r="O13" i="10"/>
  <c r="G13" i="10"/>
  <c r="F13" i="10"/>
  <c r="E13" i="10"/>
  <c r="D13" i="10"/>
  <c r="C13" i="10"/>
  <c r="R12" i="10"/>
  <c r="P12" i="10"/>
  <c r="O12" i="10"/>
  <c r="G12" i="10"/>
  <c r="F12" i="10"/>
  <c r="E12" i="10"/>
  <c r="D12" i="10"/>
  <c r="C12" i="10"/>
  <c r="L36" i="5"/>
  <c r="G36" i="5"/>
  <c r="F36" i="5"/>
  <c r="E36" i="5"/>
  <c r="D36" i="5"/>
  <c r="C36" i="5"/>
  <c r="L35" i="5"/>
  <c r="J35" i="5"/>
  <c r="G35" i="5"/>
  <c r="F35" i="5"/>
  <c r="E35" i="5"/>
  <c r="D35" i="5"/>
  <c r="C35" i="5"/>
  <c r="L34" i="5"/>
  <c r="G34" i="5"/>
  <c r="F34" i="5"/>
  <c r="E34" i="5"/>
  <c r="D34" i="5"/>
  <c r="C34" i="5"/>
  <c r="L33" i="5"/>
  <c r="G33" i="5"/>
  <c r="F33" i="5"/>
  <c r="E33" i="5"/>
  <c r="D33" i="5"/>
  <c r="C33" i="5"/>
  <c r="L32" i="5"/>
  <c r="J32" i="5"/>
  <c r="G32" i="5"/>
  <c r="F32" i="5"/>
  <c r="E32" i="5"/>
  <c r="D32" i="5"/>
  <c r="C32" i="5"/>
  <c r="L31" i="5"/>
  <c r="J31" i="5"/>
  <c r="G31" i="5"/>
  <c r="F31" i="5"/>
  <c r="E31" i="5"/>
  <c r="D31" i="5"/>
  <c r="C31" i="5"/>
  <c r="L30" i="5"/>
  <c r="J30" i="5"/>
  <c r="G30" i="5"/>
  <c r="F30" i="5"/>
  <c r="E30" i="5"/>
  <c r="D30" i="5"/>
  <c r="C30" i="5"/>
  <c r="L29" i="5"/>
  <c r="J29" i="5"/>
  <c r="G29" i="5"/>
  <c r="F29" i="5"/>
  <c r="E29" i="5"/>
  <c r="D29" i="5"/>
  <c r="C29" i="5"/>
  <c r="L28" i="5"/>
  <c r="J28" i="5"/>
  <c r="G28" i="5"/>
  <c r="F28" i="5"/>
  <c r="E28" i="5"/>
  <c r="D28" i="5"/>
  <c r="C28" i="5"/>
  <c r="L27" i="5"/>
  <c r="J27" i="5"/>
  <c r="G27" i="5"/>
  <c r="F27" i="5"/>
  <c r="E27" i="5"/>
  <c r="D27" i="5"/>
  <c r="C27" i="5"/>
  <c r="L26" i="5"/>
  <c r="J26" i="5"/>
  <c r="G26" i="5"/>
  <c r="F26" i="5"/>
  <c r="E26" i="5"/>
  <c r="D26" i="5"/>
  <c r="C26" i="5"/>
  <c r="L25" i="5"/>
  <c r="J25" i="5"/>
  <c r="G25" i="5"/>
  <c r="F25" i="5"/>
  <c r="E25" i="5"/>
  <c r="D25" i="5"/>
  <c r="C25" i="5"/>
  <c r="L24" i="5"/>
  <c r="J24" i="5"/>
  <c r="G24" i="5"/>
  <c r="F24" i="5"/>
  <c r="E24" i="5"/>
  <c r="D24" i="5"/>
  <c r="C24" i="5"/>
  <c r="L23" i="5"/>
  <c r="J23" i="5"/>
  <c r="G23" i="5"/>
  <c r="F23" i="5"/>
  <c r="E23" i="5"/>
  <c r="D23" i="5"/>
  <c r="C23" i="5"/>
  <c r="L22" i="5"/>
  <c r="J22" i="5"/>
  <c r="G22" i="5"/>
  <c r="F22" i="5"/>
  <c r="E22" i="5"/>
  <c r="D22" i="5"/>
  <c r="C22" i="5"/>
  <c r="L21" i="5"/>
  <c r="J21" i="5"/>
  <c r="G21" i="5"/>
  <c r="F21" i="5"/>
  <c r="E21" i="5"/>
  <c r="D21" i="5"/>
  <c r="C21" i="5"/>
  <c r="L20" i="5"/>
  <c r="J20" i="5"/>
  <c r="G20" i="5"/>
  <c r="F20" i="5"/>
  <c r="E20" i="5"/>
  <c r="D20" i="5"/>
  <c r="C20" i="5"/>
  <c r="L19" i="5"/>
  <c r="J19" i="5"/>
  <c r="G19" i="5"/>
  <c r="F19" i="5"/>
  <c r="E19" i="5"/>
  <c r="D19" i="5"/>
  <c r="C19" i="5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13" i="5"/>
  <c r="J13" i="5"/>
  <c r="G13" i="5"/>
  <c r="F13" i="5"/>
  <c r="E13" i="5"/>
  <c r="D13" i="5"/>
  <c r="C13" i="5"/>
  <c r="L12" i="5"/>
  <c r="J12" i="5"/>
  <c r="G12" i="5"/>
  <c r="F12" i="5"/>
  <c r="E12" i="5"/>
  <c r="D12" i="5"/>
  <c r="C12" i="5"/>
  <c r="L11" i="5"/>
  <c r="J11" i="5"/>
  <c r="G11" i="5"/>
  <c r="F11" i="5"/>
  <c r="E11" i="5"/>
  <c r="D11" i="5"/>
  <c r="C11" i="5"/>
  <c r="L30" i="3" l="1"/>
  <c r="G30" i="3"/>
  <c r="F30" i="3"/>
  <c r="E30" i="3"/>
  <c r="D30" i="3"/>
  <c r="C30" i="3"/>
  <c r="L29" i="3"/>
  <c r="G29" i="3"/>
  <c r="F29" i="3"/>
  <c r="E29" i="3"/>
  <c r="D29" i="3"/>
  <c r="C29" i="3"/>
  <c r="L28" i="3"/>
  <c r="J28" i="3"/>
  <c r="G28" i="3"/>
  <c r="F28" i="3"/>
  <c r="E28" i="3"/>
  <c r="D28" i="3"/>
  <c r="C28" i="3"/>
  <c r="L27" i="3"/>
  <c r="J27" i="3"/>
  <c r="G27" i="3"/>
  <c r="F27" i="3"/>
  <c r="E27" i="3"/>
  <c r="D27" i="3"/>
  <c r="C27" i="3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13" i="3"/>
  <c r="J13" i="3"/>
  <c r="G13" i="3"/>
  <c r="F13" i="3"/>
  <c r="E13" i="3"/>
  <c r="D13" i="3"/>
  <c r="C13" i="3"/>
  <c r="L12" i="3"/>
  <c r="J12" i="3"/>
  <c r="G12" i="3"/>
  <c r="F12" i="3"/>
  <c r="E12" i="3"/>
  <c r="D12" i="3"/>
  <c r="C12" i="3"/>
  <c r="L11" i="3"/>
  <c r="J11" i="3"/>
  <c r="G11" i="3"/>
  <c r="F11" i="3"/>
  <c r="E11" i="3"/>
  <c r="D11" i="3"/>
  <c r="C11" i="3"/>
  <c r="M37" i="1"/>
  <c r="K37" i="1"/>
  <c r="G37" i="1"/>
  <c r="F37" i="1"/>
  <c r="E37" i="1"/>
  <c r="D37" i="1"/>
  <c r="C37" i="1"/>
  <c r="M36" i="1"/>
  <c r="K36" i="1"/>
  <c r="G36" i="1"/>
  <c r="F36" i="1"/>
  <c r="E36" i="1"/>
  <c r="D36" i="1"/>
  <c r="C36" i="1"/>
  <c r="M35" i="1"/>
  <c r="K35" i="1"/>
  <c r="G35" i="1"/>
  <c r="F35" i="1"/>
  <c r="E35" i="1"/>
  <c r="D35" i="1"/>
  <c r="C35" i="1"/>
  <c r="M34" i="1"/>
  <c r="K34" i="1"/>
  <c r="G34" i="1"/>
  <c r="F34" i="1"/>
  <c r="E34" i="1"/>
  <c r="D34" i="1"/>
  <c r="C34" i="1"/>
  <c r="M33" i="1"/>
  <c r="K33" i="1"/>
  <c r="G33" i="1"/>
  <c r="F33" i="1"/>
  <c r="E33" i="1"/>
  <c r="D33" i="1"/>
  <c r="C33" i="1"/>
  <c r="M32" i="1"/>
  <c r="K32" i="1"/>
  <c r="G32" i="1"/>
  <c r="F32" i="1"/>
  <c r="E32" i="1"/>
  <c r="D32" i="1"/>
  <c r="C32" i="1"/>
  <c r="M31" i="1"/>
  <c r="K31" i="1"/>
  <c r="G31" i="1"/>
  <c r="F31" i="1"/>
  <c r="E31" i="1"/>
  <c r="D31" i="1"/>
  <c r="C31" i="1"/>
  <c r="M30" i="1"/>
  <c r="K30" i="1"/>
  <c r="G30" i="1"/>
  <c r="F30" i="1"/>
  <c r="E30" i="1"/>
  <c r="D30" i="1"/>
  <c r="C30" i="1"/>
  <c r="M29" i="1"/>
  <c r="K29" i="1"/>
  <c r="G29" i="1"/>
  <c r="F29" i="1"/>
  <c r="E29" i="1"/>
  <c r="D29" i="1"/>
  <c r="C29" i="1"/>
  <c r="M28" i="1"/>
  <c r="K28" i="1"/>
  <c r="G28" i="1"/>
  <c r="F28" i="1"/>
  <c r="E28" i="1"/>
  <c r="D28" i="1"/>
  <c r="C28" i="1"/>
  <c r="M27" i="1"/>
  <c r="K27" i="1"/>
  <c r="G27" i="1"/>
  <c r="F27" i="1"/>
  <c r="E27" i="1"/>
  <c r="D27" i="1"/>
  <c r="C27" i="1"/>
  <c r="M26" i="1"/>
  <c r="K26" i="1"/>
  <c r="G26" i="1"/>
  <c r="F26" i="1"/>
  <c r="E26" i="1"/>
  <c r="D26" i="1"/>
  <c r="C26" i="1"/>
  <c r="M25" i="1"/>
  <c r="K25" i="1"/>
  <c r="G25" i="1"/>
  <c r="F25" i="1"/>
  <c r="E25" i="1"/>
  <c r="D25" i="1"/>
  <c r="C25" i="1"/>
  <c r="M24" i="1"/>
  <c r="K24" i="1"/>
  <c r="G24" i="1"/>
  <c r="F24" i="1"/>
  <c r="E24" i="1"/>
  <c r="D24" i="1"/>
  <c r="C24" i="1"/>
  <c r="M23" i="1"/>
  <c r="K23" i="1"/>
  <c r="G23" i="1"/>
  <c r="F23" i="1"/>
  <c r="E23" i="1"/>
  <c r="D23" i="1"/>
  <c r="C23" i="1"/>
  <c r="M22" i="1"/>
  <c r="K22" i="1"/>
  <c r="G22" i="1"/>
  <c r="F22" i="1"/>
  <c r="E22" i="1"/>
  <c r="D22" i="1"/>
  <c r="C22" i="1"/>
  <c r="M21" i="1"/>
  <c r="K21" i="1"/>
  <c r="G21" i="1"/>
  <c r="F21" i="1"/>
  <c r="E21" i="1"/>
  <c r="D21" i="1"/>
  <c r="C21" i="1"/>
  <c r="M20" i="1"/>
  <c r="K20" i="1"/>
  <c r="G20" i="1"/>
  <c r="F20" i="1"/>
  <c r="E20" i="1"/>
  <c r="D20" i="1"/>
  <c r="C20" i="1"/>
  <c r="M19" i="1"/>
  <c r="K19" i="1"/>
  <c r="G19" i="1"/>
  <c r="F19" i="1"/>
  <c r="E19" i="1"/>
  <c r="D19" i="1"/>
  <c r="C19" i="1"/>
  <c r="M18" i="1"/>
  <c r="K18" i="1"/>
  <c r="G18" i="1"/>
  <c r="F18" i="1"/>
  <c r="E18" i="1"/>
  <c r="D18" i="1"/>
  <c r="C18" i="1"/>
  <c r="M17" i="1"/>
  <c r="K17" i="1"/>
  <c r="G17" i="1"/>
  <c r="F17" i="1"/>
  <c r="E17" i="1"/>
  <c r="D17" i="1"/>
  <c r="C17" i="1"/>
  <c r="M16" i="1"/>
  <c r="K16" i="1"/>
  <c r="G16" i="1"/>
  <c r="F16" i="1"/>
  <c r="E16" i="1"/>
  <c r="D16" i="1"/>
  <c r="C16" i="1"/>
  <c r="M15" i="1"/>
  <c r="K15" i="1"/>
  <c r="G15" i="1"/>
  <c r="F15" i="1"/>
  <c r="E15" i="1"/>
  <c r="D15" i="1"/>
  <c r="C15" i="1"/>
  <c r="M14" i="1"/>
  <c r="K14" i="1"/>
  <c r="G14" i="1"/>
  <c r="F14" i="1"/>
  <c r="E14" i="1"/>
  <c r="D14" i="1"/>
  <c r="C14" i="1"/>
  <c r="M13" i="1"/>
  <c r="K13" i="1"/>
  <c r="G13" i="1"/>
  <c r="F13" i="1"/>
  <c r="E13" i="1"/>
  <c r="D13" i="1"/>
  <c r="C13" i="1"/>
  <c r="M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<sst xmlns="http://schemas.openxmlformats.org/spreadsheetml/2006/main" count="521" uniqueCount="104">
  <si>
    <t>Чемпионат Российского студенческого спортивного союза</t>
  </si>
  <si>
    <t>мужчины и женщины</t>
  </si>
  <si>
    <t>Забеги</t>
  </si>
  <si>
    <t>ПРОТОКОЛ СОРЕВНОВАНИЙ</t>
  </si>
  <si>
    <t>Финал</t>
  </si>
  <si>
    <t>Женщины</t>
  </si>
  <si>
    <t>Место</t>
  </si>
  <si>
    <t>Номер</t>
  </si>
  <si>
    <t xml:space="preserve">Фамилия, имя  </t>
  </si>
  <si>
    <t>Дата рожд.</t>
  </si>
  <si>
    <t>Квал.</t>
  </si>
  <si>
    <t>Команда</t>
  </si>
  <si>
    <t>ВУЗ</t>
  </si>
  <si>
    <t>Результат</t>
  </si>
  <si>
    <t>Вып.
разр.</t>
  </si>
  <si>
    <t>Очки</t>
  </si>
  <si>
    <t>Ф.И.О. тренера</t>
  </si>
  <si>
    <t>забеги</t>
  </si>
  <si>
    <t>финал</t>
  </si>
  <si>
    <t>кмс</t>
  </si>
  <si>
    <t>л</t>
  </si>
  <si>
    <t xml:space="preserve">Бег 200м </t>
  </si>
  <si>
    <t>Финальные забеги</t>
  </si>
  <si>
    <t xml:space="preserve">Бег 400 м  </t>
  </si>
  <si>
    <t xml:space="preserve">Бег 800 м  </t>
  </si>
  <si>
    <t xml:space="preserve">Бег 1500 м  </t>
  </si>
  <si>
    <t xml:space="preserve">Бег 3000 м  </t>
  </si>
  <si>
    <t>М</t>
  </si>
  <si>
    <t>Финальный заход</t>
  </si>
  <si>
    <t xml:space="preserve">С/ходьба 5000 м  </t>
  </si>
  <si>
    <t>фин. заход</t>
  </si>
  <si>
    <t>1р</t>
  </si>
  <si>
    <t>2р</t>
  </si>
  <si>
    <t>Прыжок в длину</t>
  </si>
  <si>
    <t>Фамилия, имя</t>
  </si>
  <si>
    <t>Квалиф.</t>
  </si>
  <si>
    <t>Вуз</t>
  </si>
  <si>
    <t>Результаты попыток</t>
  </si>
  <si>
    <t>х</t>
  </si>
  <si>
    <t>-</t>
  </si>
  <si>
    <t>Нач. выс.</t>
  </si>
  <si>
    <t>Высоты</t>
  </si>
  <si>
    <t>А</t>
  </si>
  <si>
    <t>Б</t>
  </si>
  <si>
    <t>Рез-т</t>
  </si>
  <si>
    <t>очки</t>
  </si>
  <si>
    <t>о</t>
  </si>
  <si>
    <t>хо</t>
  </si>
  <si>
    <t>ххх</t>
  </si>
  <si>
    <t>Вып.
разряд</t>
  </si>
  <si>
    <t>О</t>
  </si>
  <si>
    <t>Толкание ядра</t>
  </si>
  <si>
    <t>Круговой К.Н., г. Ярославль</t>
  </si>
  <si>
    <t>вес-4 кг</t>
  </si>
  <si>
    <t>Главный судья, судья ВК</t>
  </si>
  <si>
    <t>Главный секретарь, судья ВК</t>
  </si>
  <si>
    <t>женщины</t>
  </si>
  <si>
    <t>№ п/п</t>
  </si>
  <si>
    <t>прыжок в высоту</t>
  </si>
  <si>
    <t>приложение - технический протокол</t>
  </si>
  <si>
    <t>Финальные соревнования</t>
  </si>
  <si>
    <t>Нагр.
№</t>
  </si>
  <si>
    <t>Лучший рез-т</t>
  </si>
  <si>
    <t>ххо</t>
  </si>
  <si>
    <t>Тараканова Ю.Ф., г. Ярославль</t>
  </si>
  <si>
    <t>мс</t>
  </si>
  <si>
    <t>16+10</t>
  </si>
  <si>
    <t>13+10</t>
  </si>
  <si>
    <t>Прыжок в высоту</t>
  </si>
  <si>
    <t xml:space="preserve">Прыжок тройной  </t>
  </si>
  <si>
    <t>прыжок с шестом</t>
  </si>
  <si>
    <t>Прыжок с шестом</t>
  </si>
  <si>
    <t>в/к</t>
  </si>
  <si>
    <t>11-12 июля 2017 г.</t>
  </si>
  <si>
    <t>стадион "Спартак"</t>
  </si>
  <si>
    <t>г. Ростов</t>
  </si>
  <si>
    <t xml:space="preserve">11.07.2017 г. </t>
  </si>
  <si>
    <t>Бег 100 м</t>
  </si>
  <si>
    <t>(_____________________________)</t>
  </si>
  <si>
    <t>Ф.И.О.</t>
  </si>
  <si>
    <t>Секретарь</t>
  </si>
  <si>
    <t>11:07.2017 г.</t>
  </si>
  <si>
    <t xml:space="preserve">справка  </t>
  </si>
  <si>
    <t>11.07.2017 г.</t>
  </si>
  <si>
    <t>справка</t>
  </si>
  <si>
    <t>Ярославская обл., г. Ростов</t>
  </si>
  <si>
    <t>л/а площадка "Ярославль"</t>
  </si>
  <si>
    <t>Ярославская обл., г. Ярославль</t>
  </si>
  <si>
    <t>Ст. судья</t>
  </si>
  <si>
    <t>11 июля 2017 г.</t>
  </si>
  <si>
    <t>11:15</t>
  </si>
  <si>
    <t>А - с какой попытки взята последня высота, Б - всего неудачных попыток</t>
  </si>
  <si>
    <t>11.07.2017г.</t>
  </si>
  <si>
    <t>11:00</t>
  </si>
  <si>
    <t>перепрыжка</t>
  </si>
  <si>
    <t>11:07.2017г.</t>
  </si>
  <si>
    <t xml:space="preserve">11.07.2017г. </t>
  </si>
  <si>
    <t xml:space="preserve">Бег 400 м с/б  </t>
  </si>
  <si>
    <t xml:space="preserve">  забеги</t>
  </si>
  <si>
    <t>12.07.2017г.</t>
  </si>
  <si>
    <t>Бег 100 м с/б</t>
  </si>
  <si>
    <t>12.07.2017г.г.</t>
  </si>
  <si>
    <t>Эстафетный бег 4х100м</t>
  </si>
  <si>
    <t>Эстафетный бег 4х400м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</si>
</sst>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ss.0"/>
    <numFmt numFmtId="165" formatCode="s.00;@"/>
    <numFmt numFmtId="166" formatCode="m:ss.00;@"/>
    <numFmt numFmtId="167" formatCode="s.000;@"/>
    <numFmt numFmtId="168" formatCode="dd/mm/yy;@"/>
  </numFmts>
  <fonts count="24" x14ac:knownFonts="1">
    <font>
      <sz val="11"/>
      <color theme="1"/>
      <name val="Calibri"/>
      <family val="2"/>
      <charset val="204"/>
      <scheme val="minor"/>
    </font>
    <font>
      <b/>
      <u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14"/>
      <name val="Arial"/>
      <family val="2"/>
      <charset val="204"/>
    </font>
    <font>
      <b/>
      <i/>
      <sz val="10"/>
      <name val="Arial"/>
      <family val="2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0"/>
      <color theme="1"/>
      <name val="Arial"/>
      <family val="2"/>
      <charset val="204"/>
    </font>
    <font>
      <sz val="6"/>
      <name val="Arial"/>
      <family val="2"/>
      <charset val="204"/>
    </font>
    <font>
      <b/>
      <sz val="16"/>
      <name val="Arial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93">
    <xf numFmtId="0" fontId="0" fillId="0" borderId="0" xfId="0"/>
    <xf numFmtId="1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/>
    <xf numFmtId="14" fontId="8" fillId="0" borderId="0" xfId="0" applyNumberFormat="1" applyFont="1" applyAlignment="1">
      <alignment vertical="center"/>
    </xf>
    <xf numFmtId="20" fontId="3" fillId="0" borderId="0" xfId="0" applyNumberFormat="1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Border="1" applyAlignment="1"/>
    <xf numFmtId="14" fontId="4" fillId="0" borderId="0" xfId="0" applyNumberFormat="1" applyFont="1" applyAlignment="1"/>
    <xf numFmtId="0" fontId="9" fillId="0" borderId="0" xfId="0" applyFont="1" applyAlignment="1"/>
    <xf numFmtId="164" fontId="0" fillId="0" borderId="0" xfId="0" applyNumberFormat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4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8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7" xfId="0" applyFont="1" applyBorder="1"/>
    <xf numFmtId="49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7" xfId="0" applyFont="1" applyBorder="1"/>
    <xf numFmtId="0" fontId="8" fillId="0" borderId="8" xfId="0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165" fontId="8" fillId="0" borderId="7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5" fontId="12" fillId="0" borderId="9" xfId="0" applyNumberFormat="1" applyFon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1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3" fillId="0" borderId="0" xfId="0" applyFont="1"/>
    <xf numFmtId="0" fontId="0" fillId="0" borderId="0" xfId="0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0" fillId="0" borderId="16" xfId="0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20" fontId="3" fillId="0" borderId="0" xfId="0" applyNumberFormat="1" applyFont="1" applyAlignment="1">
      <alignment horizontal="center" vertical="center" wrapText="1"/>
    </xf>
    <xf numFmtId="166" fontId="0" fillId="0" borderId="7" xfId="0" applyNumberFormat="1" applyBorder="1" applyAlignment="1">
      <alignment horizontal="center"/>
    </xf>
    <xf numFmtId="166" fontId="0" fillId="0" borderId="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3" fillId="0" borderId="9" xfId="0" applyFont="1" applyBorder="1"/>
    <xf numFmtId="0" fontId="8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4" fontId="0" fillId="0" borderId="0" xfId="0" applyNumberFormat="1" applyBorder="1"/>
    <xf numFmtId="0" fontId="12" fillId="0" borderId="0" xfId="0" applyFont="1" applyBorder="1" applyAlignment="1">
      <alignment horizontal="left"/>
    </xf>
    <xf numFmtId="166" fontId="8" fillId="0" borderId="7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8" xfId="0" applyFont="1" applyBorder="1"/>
    <xf numFmtId="14" fontId="8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8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0" fillId="0" borderId="15" xfId="0" applyBorder="1"/>
    <xf numFmtId="165" fontId="4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0" fontId="8" fillId="0" borderId="2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8" fillId="0" borderId="21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2" fontId="8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8" fillId="2" borderId="14" xfId="0" applyNumberFormat="1" applyFont="1" applyFill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 vertical="center"/>
    </xf>
    <xf numFmtId="2" fontId="8" fillId="2" borderId="21" xfId="0" applyNumberFormat="1" applyFont="1" applyFill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" fontId="15" fillId="0" borderId="0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49" fontId="12" fillId="0" borderId="8" xfId="0" applyNumberFormat="1" applyFont="1" applyBorder="1" applyAlignment="1">
      <alignment horizontal="center"/>
    </xf>
    <xf numFmtId="0" fontId="12" fillId="0" borderId="8" xfId="0" applyFont="1" applyBorder="1"/>
    <xf numFmtId="0" fontId="20" fillId="0" borderId="0" xfId="0" applyFont="1" applyBorder="1" applyAlignment="1">
      <alignment horizontal="center"/>
    </xf>
    <xf numFmtId="0" fontId="12" fillId="0" borderId="9" xfId="0" applyFont="1" applyBorder="1"/>
    <xf numFmtId="0" fontId="20" fillId="0" borderId="15" xfId="0" applyFont="1" applyBorder="1" applyAlignment="1">
      <alignment horizontal="center"/>
    </xf>
    <xf numFmtId="0" fontId="0" fillId="4" borderId="2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8" fillId="0" borderId="0" xfId="0" applyFont="1"/>
    <xf numFmtId="0" fontId="8" fillId="4" borderId="2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8" fillId="0" borderId="7" xfId="0" applyFont="1" applyBorder="1" applyAlignment="1"/>
    <xf numFmtId="165" fontId="12" fillId="0" borderId="7" xfId="0" applyNumberFormat="1" applyFont="1" applyBorder="1" applyAlignment="1">
      <alignment horizontal="center" vertical="center"/>
    </xf>
    <xf numFmtId="0" fontId="17" fillId="0" borderId="7" xfId="0" applyFont="1" applyBorder="1"/>
    <xf numFmtId="0" fontId="8" fillId="4" borderId="14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7" xfId="0" applyFont="1" applyBorder="1"/>
    <xf numFmtId="167" fontId="4" fillId="0" borderId="7" xfId="0" applyNumberFormat="1" applyFont="1" applyBorder="1" applyAlignment="1">
      <alignment horizontal="center" vertical="center"/>
    </xf>
    <xf numFmtId="165" fontId="17" fillId="0" borderId="7" xfId="0" applyNumberFormat="1" applyFont="1" applyBorder="1" applyAlignment="1">
      <alignment horizontal="center" vertical="center"/>
    </xf>
    <xf numFmtId="167" fontId="0" fillId="0" borderId="7" xfId="0" applyNumberForma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2" borderId="21" xfId="0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/>
    </xf>
    <xf numFmtId="168" fontId="3" fillId="0" borderId="1" xfId="0" applyNumberFormat="1" applyFont="1" applyBorder="1" applyAlignment="1"/>
    <xf numFmtId="49" fontId="4" fillId="0" borderId="1" xfId="0" applyNumberFormat="1" applyFont="1" applyBorder="1" applyAlignment="1"/>
    <xf numFmtId="0" fontId="8" fillId="0" borderId="21" xfId="0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7" fillId="0" borderId="16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4" fillId="0" borderId="1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167" fontId="0" fillId="0" borderId="7" xfId="0" applyNumberFormat="1" applyBorder="1" applyAlignment="1">
      <alignment horizontal="center"/>
    </xf>
    <xf numFmtId="0" fontId="17" fillId="0" borderId="8" xfId="0" applyFont="1" applyBorder="1" applyAlignment="1">
      <alignment vertical="center"/>
    </xf>
    <xf numFmtId="165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8" xfId="0" applyFont="1" applyBorder="1"/>
    <xf numFmtId="49" fontId="12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7" fillId="0" borderId="8" xfId="0" applyFont="1" applyBorder="1"/>
    <xf numFmtId="0" fontId="17" fillId="0" borderId="9" xfId="0" applyFont="1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6" fontId="20" fillId="0" borderId="26" xfId="0" applyNumberFormat="1" applyFont="1" applyBorder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166" fontId="20" fillId="0" borderId="15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12" fillId="0" borderId="7" xfId="0" applyFont="1" applyBorder="1" applyAlignment="1"/>
    <xf numFmtId="0" fontId="21" fillId="0" borderId="7" xfId="0" applyFont="1" applyBorder="1" applyAlignment="1"/>
    <xf numFmtId="166" fontId="12" fillId="0" borderId="7" xfId="0" applyNumberFormat="1" applyFont="1" applyBorder="1" applyAlignment="1">
      <alignment horizontal="center"/>
    </xf>
    <xf numFmtId="0" fontId="23" fillId="0" borderId="7" xfId="0" applyFont="1" applyBorder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0" borderId="17" xfId="0" applyFont="1" applyBorder="1"/>
    <xf numFmtId="0" fontId="8" fillId="0" borderId="11" xfId="0" applyFont="1" applyBorder="1"/>
    <xf numFmtId="0" fontId="12" fillId="0" borderId="8" xfId="0" applyFont="1" applyBorder="1" applyAlignment="1">
      <alignment vertical="center"/>
    </xf>
    <xf numFmtId="0" fontId="8" fillId="0" borderId="16" xfId="0" applyFont="1" applyBorder="1" applyAlignment="1">
      <alignment horizontal="center"/>
    </xf>
    <xf numFmtId="0" fontId="8" fillId="0" borderId="16" xfId="0" applyFont="1" applyBorder="1"/>
    <xf numFmtId="0" fontId="17" fillId="0" borderId="7" xfId="0" applyFont="1" applyBorder="1" applyAlignment="1"/>
    <xf numFmtId="167" fontId="8" fillId="0" borderId="7" xfId="0" applyNumberFormat="1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5" fontId="20" fillId="0" borderId="26" xfId="0" applyNumberFormat="1" applyFont="1" applyBorder="1" applyAlignment="1">
      <alignment horizontal="center" vertical="center"/>
    </xf>
    <xf numFmtId="165" fontId="20" fillId="0" borderId="0" xfId="0" applyNumberFormat="1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65" fontId="20" fillId="0" borderId="15" xfId="0" applyNumberFormat="1" applyFont="1" applyBorder="1" applyAlignment="1">
      <alignment horizontal="center" vertical="center"/>
    </xf>
    <xf numFmtId="0" fontId="21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114301</xdr:rowOff>
    </xdr:from>
    <xdr:to>
      <xdr:col>1</xdr:col>
      <xdr:colOff>390525</xdr:colOff>
      <xdr:row>4</xdr:row>
      <xdr:rowOff>26744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1"/>
          <a:ext cx="504825" cy="912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819150</xdr:colOff>
      <xdr:row>5</xdr:row>
      <xdr:rowOff>66675</xdr:rowOff>
    </xdr:from>
    <xdr:to>
      <xdr:col>6</xdr:col>
      <xdr:colOff>1609725</xdr:colOff>
      <xdr:row>7</xdr:row>
      <xdr:rowOff>101004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266825"/>
          <a:ext cx="2695575" cy="529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733425</xdr:colOff>
      <xdr:row>38</xdr:row>
      <xdr:rowOff>95250</xdr:rowOff>
    </xdr:from>
    <xdr:to>
      <xdr:col>6</xdr:col>
      <xdr:colOff>914400</xdr:colOff>
      <xdr:row>45</xdr:row>
      <xdr:rowOff>47625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6375" y="7848600"/>
          <a:ext cx="4810125" cy="133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409575</xdr:colOff>
      <xdr:row>3</xdr:row>
      <xdr:rowOff>133350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5334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876300</xdr:colOff>
      <xdr:row>5</xdr:row>
      <xdr:rowOff>66675</xdr:rowOff>
    </xdr:from>
    <xdr:to>
      <xdr:col>7</xdr:col>
      <xdr:colOff>123825</xdr:colOff>
      <xdr:row>7</xdr:row>
      <xdr:rowOff>19050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1266825"/>
          <a:ext cx="2724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1295400</xdr:colOff>
      <xdr:row>42</xdr:row>
      <xdr:rowOff>180975</xdr:rowOff>
    </xdr:from>
    <xdr:to>
      <xdr:col>6</xdr:col>
      <xdr:colOff>1533525</xdr:colOff>
      <xdr:row>49</xdr:row>
      <xdr:rowOff>142875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7875" y="8582025"/>
          <a:ext cx="4810125" cy="1333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161926</xdr:colOff>
      <xdr:row>0</xdr:row>
      <xdr:rowOff>28575</xdr:rowOff>
    </xdr:from>
    <xdr:to>
      <xdr:col>2</xdr:col>
      <xdr:colOff>273845</xdr:colOff>
      <xdr:row>4</xdr:row>
      <xdr:rowOff>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6" y="28575"/>
          <a:ext cx="521494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38101</xdr:rowOff>
    </xdr:from>
    <xdr:to>
      <xdr:col>5</xdr:col>
      <xdr:colOff>828675</xdr:colOff>
      <xdr:row>2</xdr:row>
      <xdr:rowOff>85725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38101"/>
          <a:ext cx="2447925" cy="561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6</xdr:col>
      <xdr:colOff>323850</xdr:colOff>
      <xdr:row>38</xdr:row>
      <xdr:rowOff>152400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6486525"/>
          <a:ext cx="4810125" cy="1333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257175</xdr:colOff>
      <xdr:row>4</xdr:row>
      <xdr:rowOff>38100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8575"/>
          <a:ext cx="7048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0</xdr:colOff>
      <xdr:row>2</xdr:row>
      <xdr:rowOff>171450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38100"/>
          <a:ext cx="1057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34</xdr:row>
      <xdr:rowOff>0</xdr:rowOff>
    </xdr:from>
    <xdr:to>
      <xdr:col>6</xdr:col>
      <xdr:colOff>1638300</xdr:colOff>
      <xdr:row>40</xdr:row>
      <xdr:rowOff>133350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3600" y="6867525"/>
          <a:ext cx="4810125" cy="1333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323850</xdr:colOff>
      <xdr:row>4</xdr:row>
      <xdr:rowOff>9525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7715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933451</xdr:colOff>
      <xdr:row>0</xdr:row>
      <xdr:rowOff>38100</xdr:rowOff>
    </xdr:from>
    <xdr:to>
      <xdr:col>5</xdr:col>
      <xdr:colOff>1274001</xdr:colOff>
      <xdr:row>2</xdr:row>
      <xdr:rowOff>104775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6" y="38100"/>
          <a:ext cx="29504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6</xdr:col>
      <xdr:colOff>1609725</xdr:colOff>
      <xdr:row>43</xdr:row>
      <xdr:rowOff>142875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9800" y="7486650"/>
          <a:ext cx="4810125" cy="1333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247650</xdr:colOff>
      <xdr:row>3</xdr:row>
      <xdr:rowOff>76200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5334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190500</xdr:colOff>
      <xdr:row>2</xdr:row>
      <xdr:rowOff>95250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4975" y="38100"/>
          <a:ext cx="1409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6</xdr:col>
      <xdr:colOff>1628775</xdr:colOff>
      <xdr:row>32</xdr:row>
      <xdr:rowOff>152400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62175" y="5343525"/>
          <a:ext cx="4810125" cy="1333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2</xdr:col>
      <xdr:colOff>171450</xdr:colOff>
      <xdr:row>4</xdr:row>
      <xdr:rowOff>66675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6762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1009650</xdr:colOff>
      <xdr:row>4</xdr:row>
      <xdr:rowOff>142875</xdr:rowOff>
    </xdr:from>
    <xdr:to>
      <xdr:col>7</xdr:col>
      <xdr:colOff>276225</xdr:colOff>
      <xdr:row>7</xdr:row>
      <xdr:rowOff>28575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1143000"/>
          <a:ext cx="3076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6</xdr:col>
      <xdr:colOff>495300</xdr:colOff>
      <xdr:row>28</xdr:row>
      <xdr:rowOff>152400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0" y="4581525"/>
          <a:ext cx="4810125" cy="1333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2</xdr:col>
      <xdr:colOff>495300</xdr:colOff>
      <xdr:row>3</xdr:row>
      <xdr:rowOff>204432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8575"/>
          <a:ext cx="762000" cy="947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38101</xdr:rowOff>
    </xdr:from>
    <xdr:to>
      <xdr:col>5</xdr:col>
      <xdr:colOff>971550</xdr:colOff>
      <xdr:row>2</xdr:row>
      <xdr:rowOff>247650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38101"/>
          <a:ext cx="2590800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6</xdr:col>
      <xdr:colOff>247650</xdr:colOff>
      <xdr:row>23</xdr:row>
      <xdr:rowOff>180975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2475" y="3629025"/>
          <a:ext cx="4810125" cy="1333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0</xdr:row>
      <xdr:rowOff>0</xdr:rowOff>
    </xdr:from>
    <xdr:to>
      <xdr:col>2</xdr:col>
      <xdr:colOff>390524</xdr:colOff>
      <xdr:row>4</xdr:row>
      <xdr:rowOff>53289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" y="0"/>
          <a:ext cx="714375" cy="105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0</xdr:rowOff>
    </xdr:from>
    <xdr:to>
      <xdr:col>5</xdr:col>
      <xdr:colOff>590550</xdr:colOff>
      <xdr:row>2</xdr:row>
      <xdr:rowOff>104775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8100"/>
          <a:ext cx="1809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6</xdr:col>
      <xdr:colOff>609600</xdr:colOff>
      <xdr:row>27</xdr:row>
      <xdr:rowOff>161925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625" y="4391025"/>
          <a:ext cx="4810125" cy="1333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0</xdr:rowOff>
    </xdr:from>
    <xdr:to>
      <xdr:col>2</xdr:col>
      <xdr:colOff>514350</xdr:colOff>
      <xdr:row>4</xdr:row>
      <xdr:rowOff>123825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7239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0</xdr:row>
      <xdr:rowOff>0</xdr:rowOff>
    </xdr:from>
    <xdr:to>
      <xdr:col>6</xdr:col>
      <xdr:colOff>381000</xdr:colOff>
      <xdr:row>3</xdr:row>
      <xdr:rowOff>19050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76200"/>
          <a:ext cx="19716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6</xdr:col>
      <xdr:colOff>790575</xdr:colOff>
      <xdr:row>30</xdr:row>
      <xdr:rowOff>133350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4981575"/>
          <a:ext cx="4810125" cy="1333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0</xdr:rowOff>
    </xdr:from>
    <xdr:to>
      <xdr:col>2</xdr:col>
      <xdr:colOff>428625</xdr:colOff>
      <xdr:row>4</xdr:row>
      <xdr:rowOff>57150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8575"/>
          <a:ext cx="59055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238125</xdr:colOff>
      <xdr:row>0</xdr:row>
      <xdr:rowOff>0</xdr:rowOff>
    </xdr:from>
    <xdr:to>
      <xdr:col>5</xdr:col>
      <xdr:colOff>1828800</xdr:colOff>
      <xdr:row>2</xdr:row>
      <xdr:rowOff>144833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76200"/>
          <a:ext cx="2790825" cy="659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6</xdr:col>
      <xdr:colOff>333375</xdr:colOff>
      <xdr:row>23</xdr:row>
      <xdr:rowOff>133350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3648075"/>
          <a:ext cx="4810125" cy="1333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85726</xdr:rowOff>
    </xdr:from>
    <xdr:to>
      <xdr:col>2</xdr:col>
      <xdr:colOff>95250</xdr:colOff>
      <xdr:row>3</xdr:row>
      <xdr:rowOff>171451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6"/>
          <a:ext cx="5715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904875</xdr:colOff>
      <xdr:row>0</xdr:row>
      <xdr:rowOff>104775</xdr:rowOff>
    </xdr:from>
    <xdr:to>
      <xdr:col>5</xdr:col>
      <xdr:colOff>600075</xdr:colOff>
      <xdr:row>3</xdr:row>
      <xdr:rowOff>123825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04775"/>
          <a:ext cx="18192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6</xdr:col>
      <xdr:colOff>485775</xdr:colOff>
      <xdr:row>22</xdr:row>
      <xdr:rowOff>133350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3590925"/>
          <a:ext cx="4810125" cy="1333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85725</xdr:rowOff>
    </xdr:from>
    <xdr:to>
      <xdr:col>2</xdr:col>
      <xdr:colOff>142875</xdr:colOff>
      <xdr:row>4</xdr:row>
      <xdr:rowOff>104775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85725"/>
          <a:ext cx="6191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657226</xdr:colOff>
      <xdr:row>4</xdr:row>
      <xdr:rowOff>85725</xdr:rowOff>
    </xdr:from>
    <xdr:to>
      <xdr:col>6</xdr:col>
      <xdr:colOff>1590676</xdr:colOff>
      <xdr:row>6</xdr:row>
      <xdr:rowOff>114764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1" y="1085850"/>
          <a:ext cx="2495550" cy="4862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6</xdr:col>
      <xdr:colOff>476250</xdr:colOff>
      <xdr:row>19</xdr:row>
      <xdr:rowOff>133350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" y="3076575"/>
          <a:ext cx="4810125" cy="13335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76200</xdr:rowOff>
    </xdr:from>
    <xdr:to>
      <xdr:col>2</xdr:col>
      <xdr:colOff>228600</xdr:colOff>
      <xdr:row>4</xdr:row>
      <xdr:rowOff>47625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76200"/>
          <a:ext cx="5334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38100</xdr:rowOff>
    </xdr:from>
    <xdr:to>
      <xdr:col>5</xdr:col>
      <xdr:colOff>200025</xdr:colOff>
      <xdr:row>3</xdr:row>
      <xdr:rowOff>57150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38100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6</xdr:col>
      <xdr:colOff>619125</xdr:colOff>
      <xdr:row>48</xdr:row>
      <xdr:rowOff>161925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8486775"/>
          <a:ext cx="4810125" cy="13335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</xdr:colOff>
      <xdr:row>0</xdr:row>
      <xdr:rowOff>0</xdr:rowOff>
    </xdr:from>
    <xdr:to>
      <xdr:col>2</xdr:col>
      <xdr:colOff>276224</xdr:colOff>
      <xdr:row>3</xdr:row>
      <xdr:rowOff>200025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0"/>
          <a:ext cx="5810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933450</xdr:colOff>
      <xdr:row>0</xdr:row>
      <xdr:rowOff>0</xdr:rowOff>
    </xdr:from>
    <xdr:to>
      <xdr:col>5</xdr:col>
      <xdr:colOff>200025</xdr:colOff>
      <xdr:row>3</xdr:row>
      <xdr:rowOff>19050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38100"/>
          <a:ext cx="14192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6</xdr:col>
      <xdr:colOff>619125</xdr:colOff>
      <xdr:row>41</xdr:row>
      <xdr:rowOff>142875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7172325"/>
          <a:ext cx="4810125" cy="13335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0</xdr:row>
      <xdr:rowOff>0</xdr:rowOff>
    </xdr:from>
    <xdr:to>
      <xdr:col>2</xdr:col>
      <xdr:colOff>324784</xdr:colOff>
      <xdr:row>3</xdr:row>
      <xdr:rowOff>209550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0"/>
          <a:ext cx="53433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0</xdr:row>
      <xdr:rowOff>0</xdr:rowOff>
    </xdr:from>
    <xdr:to>
      <xdr:col>6</xdr:col>
      <xdr:colOff>304800</xdr:colOff>
      <xdr:row>3</xdr:row>
      <xdr:rowOff>19050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104775"/>
          <a:ext cx="18764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6</xdr:col>
      <xdr:colOff>247650</xdr:colOff>
      <xdr:row>23</xdr:row>
      <xdr:rowOff>142875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8175" y="3648075"/>
          <a:ext cx="4810125" cy="1333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R\Desktop\&#1084;&#1086;&#1080;%20&#1076;&#1086;&#1082;&#1091;&#1084;&#1077;&#1085;&#1090;&#1099;\&#1057;&#1086;&#1088;&#1077;&#1074;&#1085;&#1086;&#1074;&#1072;&#1085;&#1080;&#1103;\2017\34%20&#1063;&#1057;&#1057;&#1057;&#1057;%20&#8212;&#1083;&#1077;&#1090;&#1086;\&#1055;&#1088;&#1086;&#1090;&#1086;&#1082;&#1086;&#1083;%20&#1063;&#1056;&#1057;&#1057;&#1057;&#1057;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М10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."/>
      <sheetName val="высота"/>
      <sheetName val="прил. шест"/>
      <sheetName val="шест"/>
      <sheetName val="Ж200"/>
      <sheetName val="М200"/>
      <sheetName val="Ж400б"/>
      <sheetName val="М400б"/>
      <sheetName val="Ж100б"/>
      <sheetName val="М10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5000м"/>
      <sheetName val="тройн."/>
      <sheetName val="2 сп"/>
      <sheetName val="2 сп м"/>
      <sheetName val="ходьба"/>
      <sheetName val="эст.ж"/>
      <sheetName val="эст.м"/>
      <sheetName val="финалы"/>
      <sheetName val="команды"/>
      <sheetName val="полуфинылы"/>
      <sheetName val="старт эст. "/>
      <sheetName val="ж100"/>
      <sheetName val="Лист1"/>
      <sheetName val="Лист2"/>
    </sheetNames>
    <sheetDataSet>
      <sheetData sheetId="0">
        <row r="3"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28">
          <cell r="D28">
            <v>1.5049074074074074E-2</v>
          </cell>
          <cell r="E28">
            <v>1.585925925925926E-2</v>
          </cell>
          <cell r="F28">
            <v>1.7132407407407405E-2</v>
          </cell>
          <cell r="G28">
            <v>1.9100000000000002E-2</v>
          </cell>
          <cell r="H28">
            <v>2.0141666666666665E-2</v>
          </cell>
          <cell r="I28">
            <v>2.1530555555555556E-2</v>
          </cell>
          <cell r="J28">
            <v>2.291944444444444E-2</v>
          </cell>
        </row>
        <row r="30">
          <cell r="D30">
            <v>1.4513888888888888E-4</v>
          </cell>
          <cell r="E30">
            <v>1.5324074074074076E-4</v>
          </cell>
          <cell r="F30">
            <v>1.6249999999999999E-4</v>
          </cell>
          <cell r="G30">
            <v>1.7407407407407408E-4</v>
          </cell>
          <cell r="H30">
            <v>1.8564814814814814E-4</v>
          </cell>
          <cell r="I30">
            <v>1.9722222222222222E-4</v>
          </cell>
          <cell r="J30">
            <v>2.1111111111111111E-4</v>
          </cell>
        </row>
        <row r="31">
          <cell r="D31">
            <v>2.9560185185185185E-4</v>
          </cell>
          <cell r="E31">
            <v>3.1296296296296297E-4</v>
          </cell>
          <cell r="F31">
            <v>3.3263888888888888E-4</v>
          </cell>
          <cell r="G31">
            <v>3.6157407407407405E-4</v>
          </cell>
          <cell r="H31">
            <v>3.8472222222222228E-4</v>
          </cell>
          <cell r="I31">
            <v>4.0787037037037045E-4</v>
          </cell>
          <cell r="J31">
            <v>4.3101851851851851E-4</v>
          </cell>
        </row>
        <row r="32">
          <cell r="D32">
            <v>6.6145833333333334E-4</v>
          </cell>
          <cell r="E32">
            <v>7.0775462962962947E-4</v>
          </cell>
          <cell r="F32">
            <v>7.5405092592592592E-4</v>
          </cell>
          <cell r="G32">
            <v>8.1192129629629626E-4</v>
          </cell>
          <cell r="H32">
            <v>8.8136574074074072E-4</v>
          </cell>
          <cell r="I32">
            <v>9.5081018518518518E-4</v>
          </cell>
          <cell r="J32">
            <v>1.0202546296296296E-3</v>
          </cell>
        </row>
        <row r="33">
          <cell r="D33">
            <v>1.5526620370370371E-3</v>
          </cell>
          <cell r="E33">
            <v>1.6684027777777775E-3</v>
          </cell>
          <cell r="F33">
            <v>1.7841435185185185E-3</v>
          </cell>
          <cell r="G33">
            <v>1.9114583333333334E-3</v>
          </cell>
          <cell r="H33">
            <v>2.0850694444444445E-3</v>
          </cell>
          <cell r="I33">
            <v>2.2586805555555554E-3</v>
          </cell>
          <cell r="J33">
            <v>2.4322916666666664E-3</v>
          </cell>
        </row>
        <row r="34">
          <cell r="D34">
            <v>3.185648148148148E-3</v>
          </cell>
          <cell r="E34">
            <v>3.4171296296296293E-3</v>
          </cell>
          <cell r="F34">
            <v>3.6486111111111107E-3</v>
          </cell>
          <cell r="G34">
            <v>3.9379629629629634E-3</v>
          </cell>
          <cell r="H34">
            <v>4.2273148148148148E-3</v>
          </cell>
          <cell r="I34">
            <v>4.4587962962962966E-3</v>
          </cell>
          <cell r="J34">
            <v>4.9796296296296299E-3</v>
          </cell>
        </row>
        <row r="35">
          <cell r="D35">
            <v>6.8777777777777778E-3</v>
          </cell>
          <cell r="E35">
            <v>7.4101851851851855E-3</v>
          </cell>
          <cell r="F35">
            <v>7.9888888888888891E-3</v>
          </cell>
          <cell r="G35">
            <v>8.6833333333333328E-3</v>
          </cell>
          <cell r="H35">
            <v>9.3777777777777783E-3</v>
          </cell>
          <cell r="I35">
            <v>1.0072222222222222E-2</v>
          </cell>
          <cell r="J35">
            <v>1.111388888888889E-2</v>
          </cell>
        </row>
        <row r="36">
          <cell r="D36">
            <v>5.5960648148148156E-4</v>
          </cell>
          <cell r="E36">
            <v>5.9201388888888878E-4</v>
          </cell>
          <cell r="F36">
            <v>6.3136574074074061E-4</v>
          </cell>
          <cell r="G36">
            <v>6.7766203703703706E-4</v>
          </cell>
          <cell r="H36">
            <v>7.2395833333333329E-4</v>
          </cell>
          <cell r="I36">
            <v>7.7951388888888894E-4</v>
          </cell>
          <cell r="J36">
            <v>8.2581018518518518E-4</v>
          </cell>
        </row>
        <row r="38">
          <cell r="D38">
            <v>7.424768518518518E-4</v>
          </cell>
          <cell r="E38">
            <v>8.0034722222222226E-4</v>
          </cell>
          <cell r="F38">
            <v>8.582175925925926E-4</v>
          </cell>
          <cell r="G38">
            <v>9.2766203703703717E-4</v>
          </cell>
          <cell r="H38">
            <v>1.0086805555555554E-3</v>
          </cell>
        </row>
        <row r="41">
          <cell r="D41">
            <v>1.73</v>
          </cell>
          <cell r="E41">
            <v>1.63</v>
          </cell>
          <cell r="F41">
            <v>1.5</v>
          </cell>
          <cell r="G41">
            <v>1.4</v>
          </cell>
          <cell r="H41">
            <v>1.3</v>
          </cell>
          <cell r="I41">
            <v>1.2</v>
          </cell>
          <cell r="J41">
            <v>1.1000000000000001</v>
          </cell>
        </row>
        <row r="42">
          <cell r="D42">
            <v>6</v>
          </cell>
          <cell r="E42">
            <v>5.6</v>
          </cell>
          <cell r="F42">
            <v>5.2</v>
          </cell>
          <cell r="G42">
            <v>4.7</v>
          </cell>
          <cell r="H42">
            <v>4.3</v>
          </cell>
          <cell r="I42">
            <v>4</v>
          </cell>
          <cell r="J42">
            <v>3.6</v>
          </cell>
        </row>
        <row r="43">
          <cell r="D43">
            <v>12.9</v>
          </cell>
          <cell r="E43">
            <v>12.1</v>
          </cell>
          <cell r="F43">
            <v>11.3</v>
          </cell>
          <cell r="G43">
            <v>10.5</v>
          </cell>
          <cell r="H43">
            <v>10</v>
          </cell>
          <cell r="I43">
            <v>9.5</v>
          </cell>
          <cell r="J43">
            <v>9</v>
          </cell>
        </row>
        <row r="45">
          <cell r="D45">
            <v>2.6290509259259257E-3</v>
          </cell>
          <cell r="E45">
            <v>2.8144675925925924E-3</v>
          </cell>
          <cell r="F45">
            <v>2.9994212962962965E-3</v>
          </cell>
          <cell r="G45">
            <v>3.2309027777777774E-3</v>
          </cell>
          <cell r="H45">
            <v>3.5086805555555561E-3</v>
          </cell>
          <cell r="I45">
            <v>3.7864583333333331E-3</v>
          </cell>
          <cell r="J45">
            <v>4.0642361111111113E-3</v>
          </cell>
        </row>
        <row r="49">
          <cell r="E49">
            <v>12</v>
          </cell>
          <cell r="F49">
            <v>10</v>
          </cell>
          <cell r="G49">
            <v>8.5</v>
          </cell>
          <cell r="H49">
            <v>7.5</v>
          </cell>
          <cell r="I49">
            <v>6.5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</row>
        <row r="3">
          <cell r="B3">
            <v>502</v>
          </cell>
          <cell r="C3" t="str">
            <v>Чурилов Антон</v>
          </cell>
          <cell r="D3" t="str">
            <v>28.04.1998</v>
          </cell>
          <cell r="E3" t="str">
            <v>КМС</v>
          </cell>
          <cell r="F3" t="str">
            <v>Ростовская,Таганрог</v>
          </cell>
          <cell r="G3" t="str">
            <v>РГЭУ (РИНХ)</v>
          </cell>
          <cell r="H3" t="str">
            <v>Шелякин Ф.А., Коновский А.Н.</v>
          </cell>
        </row>
        <row r="4">
          <cell r="B4">
            <v>501</v>
          </cell>
          <cell r="C4" t="str">
            <v xml:space="preserve">Ткаченко Антон  </v>
          </cell>
          <cell r="D4" t="str">
            <v>07.02.1993</v>
          </cell>
          <cell r="E4" t="str">
            <v>КМС</v>
          </cell>
          <cell r="F4" t="str">
            <v>Ростовская,Таганрог</v>
          </cell>
          <cell r="G4" t="str">
            <v>РГЭУ (РИНХ)</v>
          </cell>
          <cell r="H4" t="str">
            <v>Коноский А.Н.</v>
          </cell>
        </row>
        <row r="5">
          <cell r="B5">
            <v>503</v>
          </cell>
          <cell r="C5" t="str">
            <v>Чирков Дмитрий</v>
          </cell>
          <cell r="D5" t="str">
            <v>24.04.1998</v>
          </cell>
          <cell r="E5" t="str">
            <v>2р</v>
          </cell>
          <cell r="F5" t="str">
            <v>Ярославская, Ярославль</v>
          </cell>
          <cell r="G5" t="str">
            <v>ЯрГУ им. П.Г. Демидова</v>
          </cell>
          <cell r="H5" t="str">
            <v>Воронин Е.А.</v>
          </cell>
        </row>
        <row r="6">
          <cell r="B6">
            <v>504</v>
          </cell>
          <cell r="C6" t="str">
            <v>Тараканова Кирилл</v>
          </cell>
          <cell r="D6" t="str">
            <v>18.12.1996</v>
          </cell>
          <cell r="E6" t="str">
            <v>КМС</v>
          </cell>
          <cell r="F6" t="str">
            <v>Ярославская, Ярославль</v>
          </cell>
          <cell r="G6" t="str">
            <v>ЯрГУ им. П.Г. Демидова</v>
          </cell>
          <cell r="H6" t="str">
            <v>Таракановы Ю.Ф., А.В.</v>
          </cell>
        </row>
        <row r="7">
          <cell r="B7">
            <v>505</v>
          </cell>
          <cell r="C7" t="str">
            <v>Емельянов Леонид</v>
          </cell>
          <cell r="D7" t="str">
            <v>27.04.1994</v>
          </cell>
          <cell r="E7" t="str">
            <v>КМС</v>
          </cell>
          <cell r="F7" t="str">
            <v>Ярославская, Ярославль</v>
          </cell>
          <cell r="G7" t="str">
            <v>ЯрГУ им. П.Г. Демидова</v>
          </cell>
          <cell r="H7" t="str">
            <v>Хрущев И.Е.</v>
          </cell>
        </row>
        <row r="8">
          <cell r="B8">
            <v>506</v>
          </cell>
          <cell r="C8" t="str">
            <v>Балашов Михаил</v>
          </cell>
          <cell r="D8" t="str">
            <v>28.05.1997</v>
          </cell>
          <cell r="E8" t="str">
            <v>2р</v>
          </cell>
          <cell r="F8" t="str">
            <v>Ярославская, Ярославль</v>
          </cell>
          <cell r="G8" t="str">
            <v>ЯрГУ им. П.Г. Демидова</v>
          </cell>
          <cell r="H8" t="str">
            <v>Станкевич В.А.</v>
          </cell>
        </row>
        <row r="9">
          <cell r="B9">
            <v>507</v>
          </cell>
          <cell r="C9" t="str">
            <v>Залавцев Иван</v>
          </cell>
          <cell r="D9" t="str">
            <v>01.11.1998</v>
          </cell>
          <cell r="E9" t="str">
            <v>2р</v>
          </cell>
          <cell r="F9" t="str">
            <v>Ярославская, Ярославль</v>
          </cell>
          <cell r="G9" t="str">
            <v>ЯрГУ им. П.Г. Демидова</v>
          </cell>
          <cell r="H9" t="str">
            <v>Таракановы Ю.Ф., А.В.</v>
          </cell>
        </row>
        <row r="10">
          <cell r="B10">
            <v>533</v>
          </cell>
          <cell r="C10" t="str">
            <v>Горин Николай</v>
          </cell>
          <cell r="D10" t="str">
            <v>03.01.1995</v>
          </cell>
          <cell r="E10" t="str">
            <v>МС</v>
          </cell>
          <cell r="F10" t="str">
            <v>Республикака Мордовия, Саранск</v>
          </cell>
          <cell r="G10" t="str">
            <v>ФГБОУ ВО "НИ МГУ им. Н.П. Огарёва"</v>
          </cell>
          <cell r="H10" t="str">
            <v>Телятников М.М., Арапов С.М.</v>
          </cell>
        </row>
        <row r="11">
          <cell r="B11">
            <v>534</v>
          </cell>
          <cell r="C11" t="str">
            <v>Строчков Никита</v>
          </cell>
          <cell r="D11" t="str">
            <v>03.12.1998</v>
          </cell>
          <cell r="E11" t="str">
            <v>КМС</v>
          </cell>
          <cell r="F11" t="str">
            <v>Республикака Мордовия, Саранск</v>
          </cell>
          <cell r="G11" t="str">
            <v>ФГБОУ ВО "НИ МГУ им. Н.П. Огарёва"</v>
          </cell>
          <cell r="H11" t="str">
            <v>Разовы В.Н., П.И.</v>
          </cell>
        </row>
        <row r="12">
          <cell r="B12">
            <v>535</v>
          </cell>
          <cell r="C12" t="str">
            <v>Уткин Антон</v>
          </cell>
          <cell r="D12" t="str">
            <v>18.04.1994</v>
          </cell>
          <cell r="E12" t="str">
            <v>КМС</v>
          </cell>
          <cell r="F12" t="str">
            <v>Республикака Мордовия, Саранск</v>
          </cell>
          <cell r="G12" t="str">
            <v>ФГБОУ ВО "НИ МГУ им. Н.П. Огарёва"</v>
          </cell>
          <cell r="H12" t="str">
            <v>Разовы В.Н., П.И.</v>
          </cell>
        </row>
        <row r="13">
          <cell r="B13">
            <v>536</v>
          </cell>
          <cell r="C13" t="str">
            <v>Чернусь Дмитрий</v>
          </cell>
          <cell r="D13" t="str">
            <v>10.02.1996</v>
          </cell>
          <cell r="E13" t="str">
            <v>КМС</v>
          </cell>
          <cell r="F13" t="str">
            <v>Республикака Мордовия, Саранск</v>
          </cell>
          <cell r="G13" t="str">
            <v>ФГБОУ ВО "НИ МГУ им. Н.П. Огарёва"</v>
          </cell>
          <cell r="H13" t="str">
            <v>Разовы В.Н., П.И.</v>
          </cell>
        </row>
        <row r="14">
          <cell r="B14">
            <v>537</v>
          </cell>
          <cell r="C14" t="str">
            <v>Никонов Илья</v>
          </cell>
          <cell r="D14" t="str">
            <v>17.07.1994</v>
          </cell>
          <cell r="E14" t="str">
            <v>КМС</v>
          </cell>
          <cell r="F14" t="str">
            <v>Республикака Мордовия, Саранск</v>
          </cell>
          <cell r="G14" t="str">
            <v>ФГБОУ ВО "НИ МГУ им. Н.П. Огарёва"</v>
          </cell>
          <cell r="H14" t="str">
            <v>Разовы В.Н., П.И.</v>
          </cell>
        </row>
        <row r="15">
          <cell r="B15">
            <v>532</v>
          </cell>
          <cell r="C15" t="str">
            <v>Сидоров Андрей</v>
          </cell>
          <cell r="D15" t="str">
            <v>18.11.1996</v>
          </cell>
          <cell r="E15" t="str">
            <v>КМС</v>
          </cell>
          <cell r="F15" t="str">
            <v>Республикака Мордовия, Саранск</v>
          </cell>
          <cell r="G15" t="str">
            <v>ФГБОУ ВО "НИ МГУ им. Н.П. Огарёва"</v>
          </cell>
          <cell r="H15" t="str">
            <v>Запрялов В.А.</v>
          </cell>
        </row>
        <row r="16">
          <cell r="B16">
            <v>531</v>
          </cell>
          <cell r="C16" t="str">
            <v>Морозкин Вадим</v>
          </cell>
          <cell r="D16" t="str">
            <v>30.05.1997</v>
          </cell>
          <cell r="E16" t="str">
            <v>КМС</v>
          </cell>
          <cell r="F16" t="str">
            <v>Республикака Мордовия, Саранск</v>
          </cell>
          <cell r="G16" t="str">
            <v>ФГБОУ ВО "НИ МГУ им. Н.П. Огарёва"</v>
          </cell>
          <cell r="H16" t="str">
            <v>Запрялов В.А.</v>
          </cell>
        </row>
        <row r="17">
          <cell r="B17">
            <v>530</v>
          </cell>
          <cell r="C17" t="str">
            <v>Жданов Олег</v>
          </cell>
          <cell r="D17" t="str">
            <v>22.04.1994</v>
          </cell>
          <cell r="E17" t="str">
            <v>1р</v>
          </cell>
          <cell r="F17" t="str">
            <v>Республикака Мордовия, Саранск</v>
          </cell>
          <cell r="G17" t="str">
            <v>ФГБОУ ВО "НИ МГУ им. Н.П. Огарёва"</v>
          </cell>
          <cell r="H17" t="str">
            <v>Арапов С.Н.</v>
          </cell>
        </row>
        <row r="18">
          <cell r="B18">
            <v>529</v>
          </cell>
          <cell r="C18" t="str">
            <v>Саксин Владимир</v>
          </cell>
          <cell r="D18" t="str">
            <v>28.04.1995</v>
          </cell>
          <cell r="E18" t="str">
            <v>МС</v>
          </cell>
          <cell r="F18" t="str">
            <v>Республикака Мордовия, Саранск</v>
          </cell>
          <cell r="G18" t="str">
            <v>ФГБОУ ВО "НИ МГУ им. Н.П. Огарёва"</v>
          </cell>
          <cell r="H18" t="str">
            <v>Нагаркина В.В.</v>
          </cell>
        </row>
        <row r="19">
          <cell r="B19">
            <v>528</v>
          </cell>
          <cell r="C19" t="str">
            <v>Паршин Павел</v>
          </cell>
          <cell r="D19" t="str">
            <v>02.01.1994</v>
          </cell>
          <cell r="E19" t="str">
            <v>МС</v>
          </cell>
          <cell r="F19" t="str">
            <v>Республикака Мордовия, Саранск</v>
          </cell>
          <cell r="G19" t="str">
            <v>ФГБОУ ВО "НИ МГУ им. Н.П. Огарёва"</v>
          </cell>
          <cell r="H19" t="str">
            <v>Нагаркина В.В.</v>
          </cell>
        </row>
        <row r="20">
          <cell r="B20">
            <v>523</v>
          </cell>
          <cell r="C20" t="str">
            <v>Шагалиев Марсель</v>
          </cell>
          <cell r="D20" t="str">
            <v>1999</v>
          </cell>
          <cell r="E20" t="str">
            <v>КМС</v>
          </cell>
          <cell r="F20" t="str">
            <v>Республика Чувашии, Чебоксары</v>
          </cell>
          <cell r="G20" t="str">
            <v>ЧГПУ им. И.Я. Яковлева</v>
          </cell>
          <cell r="H20" t="str">
            <v>Давалов В.Н.</v>
          </cell>
        </row>
        <row r="21">
          <cell r="B21">
            <v>524</v>
          </cell>
          <cell r="C21" t="str">
            <v>Киргизов Михаил</v>
          </cell>
          <cell r="D21" t="str">
            <v>1998</v>
          </cell>
          <cell r="E21" t="str">
            <v>КМС</v>
          </cell>
          <cell r="F21" t="str">
            <v>Республика Чувашии, Чебоксары</v>
          </cell>
          <cell r="G21" t="str">
            <v>ЧГПУ им. И.Я. Яковлева</v>
          </cell>
          <cell r="H21" t="str">
            <v>Давалов В.Н.</v>
          </cell>
        </row>
        <row r="22">
          <cell r="B22">
            <v>518</v>
          </cell>
          <cell r="C22" t="str">
            <v>Васильев Алексей</v>
          </cell>
          <cell r="D22" t="str">
            <v>1997</v>
          </cell>
          <cell r="E22" t="str">
            <v>КМС</v>
          </cell>
          <cell r="F22" t="str">
            <v>Республика Чувашии, Чебоксары</v>
          </cell>
          <cell r="G22" t="str">
            <v>ЧГПУ им. И.Я. Яковлева</v>
          </cell>
          <cell r="H22" t="str">
            <v>Трофимов В.А.</v>
          </cell>
        </row>
        <row r="23">
          <cell r="B23">
            <v>525</v>
          </cell>
          <cell r="C23" t="str">
            <v>Спиридонов Сергей</v>
          </cell>
          <cell r="D23" t="str">
            <v>1996</v>
          </cell>
          <cell r="E23" t="str">
            <v>КМС</v>
          </cell>
          <cell r="F23" t="str">
            <v>Республика Чувашии, Чебоксары</v>
          </cell>
          <cell r="G23" t="str">
            <v>ЧГПУ им. И.Я. Яковлева</v>
          </cell>
          <cell r="H23" t="str">
            <v>Петров А.С.</v>
          </cell>
        </row>
        <row r="24">
          <cell r="B24">
            <v>526</v>
          </cell>
          <cell r="C24" t="str">
            <v>Новиков Александр</v>
          </cell>
          <cell r="D24" t="str">
            <v>1995</v>
          </cell>
          <cell r="E24" t="str">
            <v>МС</v>
          </cell>
          <cell r="F24" t="str">
            <v>Республика Чувашии, Чебоксары</v>
          </cell>
          <cell r="G24" t="str">
            <v>ЧГПУ им. И.Я. Яковлева</v>
          </cell>
          <cell r="H24" t="str">
            <v>Давалов В.Н.</v>
          </cell>
        </row>
        <row r="25">
          <cell r="B25">
            <v>527</v>
          </cell>
          <cell r="C25" t="str">
            <v>Дмитриев Евгений</v>
          </cell>
          <cell r="D25" t="str">
            <v>1996</v>
          </cell>
          <cell r="E25" t="str">
            <v>КМС</v>
          </cell>
          <cell r="F25" t="str">
            <v>Республика Чувашии, Чебоксары</v>
          </cell>
          <cell r="G25" t="str">
            <v>ЧГПУ им. И.Я. Яковлева</v>
          </cell>
          <cell r="H25" t="str">
            <v>Петров А.С.</v>
          </cell>
        </row>
        <row r="26">
          <cell r="B26">
            <v>559</v>
          </cell>
          <cell r="C26" t="str">
            <v>Лысенко Алексей</v>
          </cell>
          <cell r="D26" t="str">
            <v>16.08.1993</v>
          </cell>
          <cell r="E26" t="str">
            <v>КМС</v>
          </cell>
          <cell r="F26" t="str">
            <v>Воронежская, Воронеж</v>
          </cell>
          <cell r="G26" t="str">
            <v>ВГАУ</v>
          </cell>
          <cell r="H26" t="str">
            <v>Мащенко Р.М.</v>
          </cell>
        </row>
        <row r="27">
          <cell r="B27">
            <v>561</v>
          </cell>
          <cell r="C27" t="str">
            <v>Апырбаев Газис</v>
          </cell>
          <cell r="D27" t="str">
            <v>13.10.1994</v>
          </cell>
          <cell r="E27" t="str">
            <v>2р</v>
          </cell>
          <cell r="F27" t="str">
            <v>Воронежская, Воронеж</v>
          </cell>
          <cell r="G27" t="str">
            <v>ВГАУ</v>
          </cell>
          <cell r="H27" t="str">
            <v>Лексина Л.Н.</v>
          </cell>
        </row>
        <row r="28">
          <cell r="B28">
            <v>563</v>
          </cell>
          <cell r="C28" t="str">
            <v>Любавский Иван</v>
          </cell>
          <cell r="D28" t="str">
            <v>29.09.1995</v>
          </cell>
          <cell r="E28" t="str">
            <v>2р</v>
          </cell>
          <cell r="F28" t="str">
            <v>Воронежская, Воронеж</v>
          </cell>
          <cell r="G28" t="str">
            <v>ВГАУ</v>
          </cell>
          <cell r="H28" t="str">
            <v>Авечкин С.А., Лексина Л.Н.</v>
          </cell>
        </row>
        <row r="29">
          <cell r="B29">
            <v>564</v>
          </cell>
          <cell r="C29" t="str">
            <v>Шушков Андрей</v>
          </cell>
          <cell r="D29" t="str">
            <v>25.04.1998</v>
          </cell>
          <cell r="E29" t="str">
            <v>2р</v>
          </cell>
          <cell r="F29" t="str">
            <v>Воронежская, Воронеж</v>
          </cell>
          <cell r="G29" t="str">
            <v>ВГАУ</v>
          </cell>
          <cell r="H29" t="str">
            <v>Авечкин С.А., Лексина Л.Н.</v>
          </cell>
        </row>
        <row r="30">
          <cell r="B30">
            <v>565</v>
          </cell>
          <cell r="C30" t="str">
            <v>Шевляков Денис</v>
          </cell>
          <cell r="D30" t="str">
            <v>23.11.1994</v>
          </cell>
          <cell r="E30" t="str">
            <v>2р</v>
          </cell>
          <cell r="F30" t="str">
            <v>Воронежская, Воронеж</v>
          </cell>
          <cell r="G30" t="str">
            <v>ВГАУ</v>
          </cell>
          <cell r="H30" t="str">
            <v>Авечкин С.А., Лексина Л.Н.</v>
          </cell>
        </row>
        <row r="31">
          <cell r="B31">
            <v>566</v>
          </cell>
          <cell r="C31" t="str">
            <v>Хархардин Алексей</v>
          </cell>
          <cell r="D31" t="str">
            <v>13.01.1996</v>
          </cell>
          <cell r="E31" t="str">
            <v>2р</v>
          </cell>
          <cell r="F31" t="str">
            <v>Воронежская, Воронеж</v>
          </cell>
          <cell r="G31" t="str">
            <v>ВГАУ</v>
          </cell>
          <cell r="H31" t="str">
            <v xml:space="preserve">Авечкин С.А. </v>
          </cell>
        </row>
        <row r="32">
          <cell r="B32">
            <v>567</v>
          </cell>
          <cell r="C32" t="str">
            <v>Хархардин Андрей</v>
          </cell>
          <cell r="D32" t="str">
            <v>13.01.1996</v>
          </cell>
          <cell r="E32" t="str">
            <v>2р</v>
          </cell>
          <cell r="F32" t="str">
            <v>Воронежская, Воронеж</v>
          </cell>
          <cell r="G32" t="str">
            <v>ВГАУ</v>
          </cell>
          <cell r="H32" t="str">
            <v xml:space="preserve">Авечкин С.А. </v>
          </cell>
        </row>
        <row r="33">
          <cell r="B33">
            <v>581</v>
          </cell>
          <cell r="C33" t="str">
            <v>Бурков Сергей</v>
          </cell>
          <cell r="D33" t="str">
            <v>20.12.1995</v>
          </cell>
          <cell r="E33" t="str">
            <v>КМС</v>
          </cell>
          <cell r="F33" t="str">
            <v>Удмуртская республика, Ижевск</v>
          </cell>
          <cell r="G33" t="str">
            <v xml:space="preserve">ФГБОУ ВО УдГУ </v>
          </cell>
          <cell r="H33" t="str">
            <v>Феофилактов Н.З., Кудрин А.В.</v>
          </cell>
        </row>
        <row r="34">
          <cell r="B34">
            <v>582</v>
          </cell>
          <cell r="C34" t="str">
            <v>Устюжанин Максим</v>
          </cell>
          <cell r="D34" t="str">
            <v>19.07.1995</v>
          </cell>
          <cell r="E34" t="str">
            <v>КМС</v>
          </cell>
          <cell r="F34" t="str">
            <v>Удмуртская республика, Ижевск</v>
          </cell>
          <cell r="G34" t="str">
            <v xml:space="preserve">ФГБОУ ВО УдГУ </v>
          </cell>
          <cell r="H34" t="str">
            <v>Феофилактов Н.З., Санников С.В.</v>
          </cell>
        </row>
        <row r="35">
          <cell r="B35">
            <v>579</v>
          </cell>
          <cell r="C35" t="str">
            <v>Алабужев Сергей</v>
          </cell>
          <cell r="D35" t="str">
            <v>21.02.1992</v>
          </cell>
          <cell r="E35" t="str">
            <v>КМС</v>
          </cell>
          <cell r="F35" t="str">
            <v>Удмуртская республика, Ижевск</v>
          </cell>
          <cell r="G35" t="str">
            <v xml:space="preserve">ФГБОУ ВО УдГУ </v>
          </cell>
          <cell r="H35" t="str">
            <v>Алабужев А.Е., Яманов Н.А.</v>
          </cell>
        </row>
        <row r="36">
          <cell r="B36">
            <v>580</v>
          </cell>
          <cell r="C36" t="str">
            <v>Миловидов Петр</v>
          </cell>
          <cell r="D36" t="str">
            <v>19.08.1995</v>
          </cell>
          <cell r="E36" t="str">
            <v>КМС</v>
          </cell>
          <cell r="F36" t="str">
            <v>Удмуртская республика, Ижевск</v>
          </cell>
          <cell r="G36" t="str">
            <v xml:space="preserve">ФГБОУ ВО УдГУ </v>
          </cell>
          <cell r="H36" t="str">
            <v>Алабужев А.Е., Яманов Н.А.</v>
          </cell>
        </row>
        <row r="37">
          <cell r="B37">
            <v>577</v>
          </cell>
          <cell r="C37" t="str">
            <v>Баженов Александр</v>
          </cell>
          <cell r="D37" t="str">
            <v>20.03.1997</v>
          </cell>
          <cell r="E37" t="str">
            <v>1р</v>
          </cell>
          <cell r="F37" t="str">
            <v>Удмуртская республика, Ижевск</v>
          </cell>
          <cell r="G37" t="str">
            <v xml:space="preserve">ФГБОУ ВО УдГУ </v>
          </cell>
          <cell r="H37" t="str">
            <v>Васильев К.Г.</v>
          </cell>
        </row>
        <row r="38">
          <cell r="B38">
            <v>578</v>
          </cell>
          <cell r="C38" t="str">
            <v>Ардашев Иван</v>
          </cell>
          <cell r="D38" t="str">
            <v>17.03.1998</v>
          </cell>
          <cell r="E38" t="str">
            <v>1р</v>
          </cell>
          <cell r="F38" t="str">
            <v>Удмуртская республика, Ижевск</v>
          </cell>
          <cell r="G38" t="str">
            <v xml:space="preserve">ФГБОУ ВО УдГУ </v>
          </cell>
          <cell r="H38" t="str">
            <v>Алабужев А.Е., Анисимов А.Н.</v>
          </cell>
        </row>
        <row r="39">
          <cell r="B39">
            <v>576</v>
          </cell>
          <cell r="C39" t="str">
            <v>Вахрушев Максим</v>
          </cell>
          <cell r="D39" t="str">
            <v>20.01.1996</v>
          </cell>
          <cell r="E39" t="str">
            <v>МС</v>
          </cell>
          <cell r="F39" t="str">
            <v>Удмуртская республика, Ижевск</v>
          </cell>
          <cell r="G39" t="str">
            <v xml:space="preserve">ФГБОУ ВО УдГУ </v>
          </cell>
          <cell r="H39" t="str">
            <v>Вахрушев Л.А.</v>
          </cell>
        </row>
        <row r="40">
          <cell r="B40">
            <v>575</v>
          </cell>
          <cell r="C40" t="str">
            <v>Михалев Сергей</v>
          </cell>
          <cell r="D40" t="str">
            <v>02.10.1995</v>
          </cell>
          <cell r="E40" t="str">
            <v>КМС</v>
          </cell>
          <cell r="F40" t="str">
            <v>Удмуртская республика, Ижевск</v>
          </cell>
          <cell r="G40" t="str">
            <v xml:space="preserve">ФГБОУ ВО УдГУ </v>
          </cell>
          <cell r="H40" t="str">
            <v>Алабужев А.Е., Гордеев Ю.А.</v>
          </cell>
        </row>
        <row r="41">
          <cell r="B41">
            <v>574</v>
          </cell>
          <cell r="C41" t="str">
            <v>Худяков Станислав</v>
          </cell>
          <cell r="D41" t="str">
            <v>16.01.1997</v>
          </cell>
          <cell r="E41" t="str">
            <v>1р</v>
          </cell>
          <cell r="F41" t="str">
            <v>Удмуртская республика, Ижевск</v>
          </cell>
          <cell r="G41" t="str">
            <v xml:space="preserve">ФГБОУ ВО УдГУ </v>
          </cell>
          <cell r="H41" t="str">
            <v>Алабужев А.Е., Докукин С.А.</v>
          </cell>
        </row>
        <row r="42">
          <cell r="B42">
            <v>573</v>
          </cell>
          <cell r="C42" t="str">
            <v>Чучков Семен</v>
          </cell>
          <cell r="D42" t="str">
            <v>31.12.1993</v>
          </cell>
          <cell r="E42" t="str">
            <v>КМС</v>
          </cell>
          <cell r="F42" t="str">
            <v>Удмуртская республика, Ижевск</v>
          </cell>
          <cell r="G42" t="str">
            <v xml:space="preserve">ФГБОУ ВО УдГУ </v>
          </cell>
          <cell r="H42" t="str">
            <v xml:space="preserve">Феофилактов Н.З. </v>
          </cell>
        </row>
        <row r="43">
          <cell r="B43">
            <v>619</v>
          </cell>
          <cell r="C43" t="str">
            <v>Никулкин Александр</v>
          </cell>
          <cell r="D43" t="str">
            <v>04.11.1995</v>
          </cell>
          <cell r="E43" t="str">
            <v>КМС</v>
          </cell>
          <cell r="F43" t="str">
            <v>Пензенская, Пенза</v>
          </cell>
          <cell r="G43" t="str">
            <v xml:space="preserve">ПензГТУ  </v>
          </cell>
          <cell r="H43" t="str">
            <v>Гарынов А.А.</v>
          </cell>
        </row>
        <row r="44">
          <cell r="B44">
            <v>612</v>
          </cell>
          <cell r="C44" t="str">
            <v>Карташов Константин</v>
          </cell>
          <cell r="D44" t="str">
            <v>03.06.1996</v>
          </cell>
          <cell r="E44" t="str">
            <v>КМС</v>
          </cell>
          <cell r="F44" t="str">
            <v>Приморский край, Владивосток</v>
          </cell>
          <cell r="G44" t="str">
            <v>ДВФУ</v>
          </cell>
          <cell r="H44" t="str">
            <v>Кузина Т.Н., Загинай Ю.Л.</v>
          </cell>
        </row>
        <row r="45">
          <cell r="B45">
            <v>611</v>
          </cell>
          <cell r="C45" t="str">
            <v>Булохов Георгий</v>
          </cell>
          <cell r="D45" t="str">
            <v>01.07.1994</v>
          </cell>
          <cell r="E45" t="str">
            <v>КМС</v>
          </cell>
          <cell r="F45" t="str">
            <v>Приморский край, Владивосток</v>
          </cell>
          <cell r="G45" t="str">
            <v>ДВФУ</v>
          </cell>
          <cell r="H45" t="str">
            <v>Грудинин А.И.</v>
          </cell>
        </row>
        <row r="46">
          <cell r="B46">
            <v>607</v>
          </cell>
          <cell r="C46" t="str">
            <v>Кисельков Федор</v>
          </cell>
          <cell r="D46" t="str">
            <v>06.06.1995</v>
          </cell>
          <cell r="E46" t="str">
            <v>МС</v>
          </cell>
          <cell r="F46" t="str">
            <v>Приморский край, Владивосток</v>
          </cell>
          <cell r="G46" t="str">
            <v>ДВФУ</v>
          </cell>
          <cell r="H46" t="str">
            <v>Кузина Т.Н., Загинай Ю.Л., Пальченко А.П.</v>
          </cell>
        </row>
        <row r="47">
          <cell r="B47">
            <v>603</v>
          </cell>
          <cell r="C47" t="str">
            <v>Капылов Артем</v>
          </cell>
          <cell r="D47" t="str">
            <v>09.01.1994</v>
          </cell>
          <cell r="E47" t="str">
            <v>КМС</v>
          </cell>
          <cell r="F47" t="str">
            <v>Приморский край, Владивосток</v>
          </cell>
          <cell r="G47" t="str">
            <v>ДВФУ</v>
          </cell>
          <cell r="H47" t="str">
            <v>Задорожный М.Н.</v>
          </cell>
        </row>
        <row r="48">
          <cell r="B48">
            <v>614</v>
          </cell>
          <cell r="C48" t="str">
            <v>Грибинюк Роман</v>
          </cell>
          <cell r="D48" t="str">
            <v>04.01.1992</v>
          </cell>
          <cell r="E48" t="str">
            <v>МС</v>
          </cell>
          <cell r="F48" t="str">
            <v>Приморский край, Владивосток</v>
          </cell>
          <cell r="G48" t="str">
            <v>ДВФУ</v>
          </cell>
          <cell r="H48" t="str">
            <v>Кузина Т.Н., Загинай Ю.Л.</v>
          </cell>
        </row>
        <row r="49">
          <cell r="B49">
            <v>613</v>
          </cell>
          <cell r="C49" t="str">
            <v>Леднев Юрий</v>
          </cell>
          <cell r="D49" t="str">
            <v>10.06.1994</v>
          </cell>
          <cell r="E49" t="str">
            <v>КМС</v>
          </cell>
          <cell r="F49" t="str">
            <v>Приморский край, Владивосток</v>
          </cell>
          <cell r="G49" t="str">
            <v>ДВФУ</v>
          </cell>
          <cell r="H49" t="str">
            <v>Носов С.В., Кузина Т.Н., Пальченко А.П.</v>
          </cell>
        </row>
        <row r="50">
          <cell r="B50">
            <v>600</v>
          </cell>
          <cell r="C50" t="str">
            <v>Сафиулин Ильгизар</v>
          </cell>
          <cell r="D50" t="str">
            <v>09.12.1992</v>
          </cell>
          <cell r="E50" t="str">
            <v>МСМК</v>
          </cell>
          <cell r="F50" t="str">
            <v>Приморский край, Владивосток</v>
          </cell>
          <cell r="G50" t="str">
            <v>ДВФУ</v>
          </cell>
          <cell r="H50" t="str">
            <v>Телятников М.М., Никешин В.А.</v>
          </cell>
        </row>
        <row r="51">
          <cell r="B51">
            <v>597</v>
          </cell>
          <cell r="C51" t="str">
            <v>Поздняков Семен</v>
          </cell>
          <cell r="D51" t="str">
            <v>28.11.1992</v>
          </cell>
          <cell r="E51" t="str">
            <v>МС</v>
          </cell>
          <cell r="F51" t="str">
            <v>Приморский край, Владивосток</v>
          </cell>
          <cell r="G51" t="str">
            <v>ДВФУ</v>
          </cell>
        </row>
        <row r="52">
          <cell r="B52">
            <v>598</v>
          </cell>
          <cell r="C52" t="str">
            <v>Славгородский Денис</v>
          </cell>
          <cell r="D52" t="str">
            <v>20.12.1991</v>
          </cell>
          <cell r="E52" t="str">
            <v>КМС</v>
          </cell>
          <cell r="F52" t="str">
            <v>Приморский край, Владивосток</v>
          </cell>
          <cell r="G52" t="str">
            <v>ДВФУ</v>
          </cell>
          <cell r="H52" t="str">
            <v>Грудинин А.И.</v>
          </cell>
        </row>
        <row r="53">
          <cell r="B53">
            <v>599</v>
          </cell>
          <cell r="C53" t="str">
            <v>Гуржий Виктор</v>
          </cell>
          <cell r="D53" t="str">
            <v>14.02.1994</v>
          </cell>
          <cell r="E53" t="str">
            <v>КМС</v>
          </cell>
          <cell r="F53" t="str">
            <v>Приморский край, Владивосток</v>
          </cell>
          <cell r="G53" t="str">
            <v>ДВФУ</v>
          </cell>
          <cell r="H53" t="str">
            <v>Анисимов В.Н.</v>
          </cell>
        </row>
        <row r="54">
          <cell r="B54">
            <v>616</v>
          </cell>
          <cell r="C54" t="str">
            <v>Гребнев Иван</v>
          </cell>
          <cell r="D54" t="str">
            <v>1996</v>
          </cell>
          <cell r="E54" t="str">
            <v>КМС</v>
          </cell>
          <cell r="F54" t="str">
            <v>Ивановская, Иваново</v>
          </cell>
          <cell r="G54" t="str">
            <v>ФГБОУ ВО ИГСХА им. Д.К. Беляева</v>
          </cell>
          <cell r="H54" t="str">
            <v>Левичева Н.Б.</v>
          </cell>
        </row>
        <row r="55">
          <cell r="B55">
            <v>615</v>
          </cell>
          <cell r="C55" t="str">
            <v>Гончаренко Александр</v>
          </cell>
          <cell r="D55" t="str">
            <v>1998</v>
          </cell>
          <cell r="E55" t="str">
            <v>2р</v>
          </cell>
          <cell r="F55" t="str">
            <v>Ивановская, Иваново</v>
          </cell>
          <cell r="G55" t="str">
            <v>ФГБОУ ВО ИГСХА им. Д.К. Беляева</v>
          </cell>
          <cell r="H55" t="str">
            <v>Дряннов В.А.</v>
          </cell>
        </row>
        <row r="56">
          <cell r="B56">
            <v>549</v>
          </cell>
          <cell r="C56" t="str">
            <v>Крымский Константин</v>
          </cell>
          <cell r="D56" t="str">
            <v>28.11.1991</v>
          </cell>
          <cell r="E56" t="str">
            <v>1р</v>
          </cell>
          <cell r="F56" t="str">
            <v>Сахалинская, Южно-Сахалинск</v>
          </cell>
          <cell r="G56" t="str">
            <v xml:space="preserve"> СахГУ</v>
          </cell>
          <cell r="H56" t="str">
            <v>Быкова Т.Ф.</v>
          </cell>
        </row>
        <row r="57">
          <cell r="B57">
            <v>551</v>
          </cell>
          <cell r="C57" t="str">
            <v>Мещеряков Никита</v>
          </cell>
          <cell r="D57" t="str">
            <v>20.08.1998</v>
          </cell>
          <cell r="E57" t="str">
            <v>1р</v>
          </cell>
          <cell r="F57" t="str">
            <v>Сахалинская, Южно-Сахалинск</v>
          </cell>
          <cell r="G57" t="str">
            <v xml:space="preserve"> СахГУ</v>
          </cell>
          <cell r="H57" t="str">
            <v>Быкова Т.Ф.</v>
          </cell>
        </row>
        <row r="58">
          <cell r="B58">
            <v>552</v>
          </cell>
          <cell r="C58" t="str">
            <v>Нургалиев Ильяс</v>
          </cell>
          <cell r="D58" t="str">
            <v>07.04.1996</v>
          </cell>
          <cell r="E58" t="str">
            <v>КМС</v>
          </cell>
          <cell r="F58" t="str">
            <v>Сахалинская, Южно-Сахалинск</v>
          </cell>
          <cell r="G58" t="str">
            <v xml:space="preserve"> СахГУ</v>
          </cell>
          <cell r="H58" t="str">
            <v>Жижикин А.Н., Трубецкой Р.О.</v>
          </cell>
        </row>
        <row r="59">
          <cell r="B59">
            <v>557</v>
          </cell>
          <cell r="C59" t="str">
            <v>Балякаев Максим</v>
          </cell>
          <cell r="D59" t="str">
            <v>15.05.1999</v>
          </cell>
          <cell r="E59" t="str">
            <v>1р</v>
          </cell>
          <cell r="F59" t="str">
            <v>Ярославская, Ярославль</v>
          </cell>
          <cell r="G59" t="str">
            <v>ГУ ЯО "СШОР по легкой атлетике и адап. спорту"</v>
          </cell>
          <cell r="H59" t="str">
            <v>Рыбаков В.Ю., Мелещенко М.А.</v>
          </cell>
        </row>
        <row r="60">
          <cell r="B60">
            <v>511</v>
          </cell>
          <cell r="C60" t="str">
            <v>Куликов Сергей</v>
          </cell>
          <cell r="D60" t="str">
            <v>23.02.1995</v>
          </cell>
          <cell r="E60" t="str">
            <v>МС</v>
          </cell>
          <cell r="F60" t="str">
            <v>Ярославская, Рыбинск</v>
          </cell>
          <cell r="G60" t="str">
            <v>РГАТУ им. Соловьева</v>
          </cell>
          <cell r="H60" t="str">
            <v>Сергеева Е.В.</v>
          </cell>
        </row>
        <row r="61">
          <cell r="B61">
            <v>515</v>
          </cell>
          <cell r="C61" t="str">
            <v>Светлов Даниил</v>
          </cell>
          <cell r="D61" t="str">
            <v>19.11.1999</v>
          </cell>
          <cell r="E61" t="str">
            <v>1р</v>
          </cell>
          <cell r="F61" t="str">
            <v>Ярославская, Рыбинск</v>
          </cell>
          <cell r="G61" t="str">
            <v>МУ СШОР № 2</v>
          </cell>
          <cell r="H61" t="str">
            <v>Зверев В.Н.</v>
          </cell>
        </row>
        <row r="62">
          <cell r="B62">
            <v>547</v>
          </cell>
          <cell r="C62" t="str">
            <v>Мыльников Артем</v>
          </cell>
          <cell r="D62" t="str">
            <v>27.03.1997</v>
          </cell>
          <cell r="E62" t="str">
            <v>КМС</v>
          </cell>
          <cell r="F62" t="str">
            <v>Ярославская, Ярославль</v>
          </cell>
          <cell r="G62" t="str">
            <v>ЯГПУ им. К.Д. Ушинского</v>
          </cell>
          <cell r="H62" t="str">
            <v>Рыбаков В.Ю., Рыбакова Л.Е.</v>
          </cell>
        </row>
        <row r="63">
          <cell r="B63">
            <v>593</v>
          </cell>
          <cell r="C63" t="str">
            <v>Юдин Тихон</v>
          </cell>
          <cell r="D63" t="str">
            <v>02.04.2000</v>
          </cell>
          <cell r="E63" t="str">
            <v>1р</v>
          </cell>
          <cell r="F63" t="str">
            <v>Ярославская, Ярославль</v>
          </cell>
          <cell r="G63" t="str">
            <v>ГУ ЯО "СШОР по легкой атлетике и адап. спорту"</v>
          </cell>
          <cell r="H63" t="str">
            <v>Бабашкин В.М.</v>
          </cell>
        </row>
        <row r="64">
          <cell r="B64">
            <v>571</v>
          </cell>
          <cell r="C64" t="str">
            <v>Холмогоров Никита</v>
          </cell>
          <cell r="D64" t="str">
            <v>28.07.2000</v>
          </cell>
          <cell r="E64" t="str">
            <v>1р</v>
          </cell>
          <cell r="F64" t="str">
            <v>Ярославская, Ярославль</v>
          </cell>
          <cell r="G64" t="str">
            <v>ГУ ЯО "СШОР по легкой атлетике и адап. спорту"</v>
          </cell>
          <cell r="H64" t="str">
            <v>Бабашкин В.М., Цветкова Н.В.</v>
          </cell>
        </row>
        <row r="65">
          <cell r="B65">
            <v>572</v>
          </cell>
          <cell r="C65" t="str">
            <v>Тарасов Егор</v>
          </cell>
          <cell r="D65" t="str">
            <v>17.07.2000</v>
          </cell>
          <cell r="E65" t="str">
            <v>КМС</v>
          </cell>
          <cell r="F65" t="str">
            <v>Ярославская, Ярославль</v>
          </cell>
          <cell r="G65" t="str">
            <v>ГУ ЯО "СШОР по легкой атлетике и адап. спорту"</v>
          </cell>
          <cell r="H65" t="str">
            <v>Бабашкин В.М.</v>
          </cell>
        </row>
        <row r="66">
          <cell r="B66">
            <v>558</v>
          </cell>
          <cell r="C66" t="str">
            <v>Погодин Артем</v>
          </cell>
          <cell r="D66" t="str">
            <v>03.11.1995</v>
          </cell>
          <cell r="E66" t="str">
            <v>КМС</v>
          </cell>
          <cell r="F66" t="str">
            <v>Ярославская, Ярославль</v>
          </cell>
          <cell r="G66" t="str">
            <v>ЯГПУ им. К.Д. Ушинского</v>
          </cell>
          <cell r="H66" t="str">
            <v>Бабашкин В.М.</v>
          </cell>
        </row>
        <row r="67">
          <cell r="B67">
            <v>634</v>
          </cell>
          <cell r="C67" t="str">
            <v>Ефимов Дмитрий</v>
          </cell>
          <cell r="D67" t="str">
            <v>04.08.1993</v>
          </cell>
          <cell r="E67" t="str">
            <v>МС</v>
          </cell>
          <cell r="F67" t="str">
            <v>Ивановская, Иваново</v>
          </cell>
          <cell r="G67" t="str">
            <v>ИГЭУ им. В.И. Ленина</v>
          </cell>
        </row>
        <row r="68">
          <cell r="B68">
            <v>635</v>
          </cell>
          <cell r="C68" t="str">
            <v>Рыбаков Михаил</v>
          </cell>
          <cell r="D68" t="str">
            <v>28.10.1993</v>
          </cell>
          <cell r="E68" t="str">
            <v>КМС</v>
          </cell>
          <cell r="F68" t="str">
            <v>Ивановская, Иваново</v>
          </cell>
          <cell r="G68" t="str">
            <v>ИГЭУ им. В.И. Ленина</v>
          </cell>
        </row>
        <row r="69">
          <cell r="B69">
            <v>633</v>
          </cell>
          <cell r="C69" t="str">
            <v>Елохов Данила</v>
          </cell>
          <cell r="D69" t="str">
            <v>01.02.1991</v>
          </cell>
          <cell r="E69" t="str">
            <v>1р</v>
          </cell>
          <cell r="F69" t="str">
            <v>Ивановская, Иваново</v>
          </cell>
          <cell r="G69" t="str">
            <v>ИГЭУ им. В.И. Ленина</v>
          </cell>
          <cell r="H69" t="str">
            <v>Гильмутдинов Ю.В.</v>
          </cell>
        </row>
        <row r="70">
          <cell r="B70">
            <v>631</v>
          </cell>
          <cell r="C70" t="str">
            <v>Журавлев Михаил</v>
          </cell>
          <cell r="D70" t="str">
            <v>25.09.1996</v>
          </cell>
          <cell r="E70" t="str">
            <v>КМС</v>
          </cell>
          <cell r="F70" t="str">
            <v>Ивановская, Иваново</v>
          </cell>
          <cell r="G70" t="str">
            <v>ИГЭУ им. В.И. Ленина</v>
          </cell>
          <cell r="H70" t="str">
            <v>Гильмутдинов Ю.В., Лукичев А.В.</v>
          </cell>
        </row>
        <row r="71">
          <cell r="B71">
            <v>630</v>
          </cell>
          <cell r="C71" t="str">
            <v>Учеваткин Дмитрий</v>
          </cell>
          <cell r="D71" t="str">
            <v>23.05.1995</v>
          </cell>
          <cell r="E71" t="str">
            <v>КМС</v>
          </cell>
          <cell r="F71" t="str">
            <v>Ивановская, Иваново</v>
          </cell>
          <cell r="G71" t="str">
            <v>ИГЭУ им. В.И. Ленина</v>
          </cell>
          <cell r="H71" t="str">
            <v>Гильмутдинов Ю.В.</v>
          </cell>
        </row>
        <row r="72">
          <cell r="B72">
            <v>629</v>
          </cell>
          <cell r="C72" t="str">
            <v>Никонов Никита</v>
          </cell>
          <cell r="D72" t="str">
            <v>22.06.1995</v>
          </cell>
          <cell r="E72" t="str">
            <v>КМС</v>
          </cell>
          <cell r="F72" t="str">
            <v>Ивановская, Иваново</v>
          </cell>
          <cell r="G72" t="str">
            <v>ИГЭУ им. В.И. Ленина</v>
          </cell>
          <cell r="H72" t="str">
            <v>Гильмутдинов Ю.В.</v>
          </cell>
        </row>
        <row r="73">
          <cell r="B73">
            <v>626</v>
          </cell>
          <cell r="C73" t="str">
            <v>Сагдиев Рафик</v>
          </cell>
          <cell r="D73" t="str">
            <v>31.03.1996</v>
          </cell>
          <cell r="E73" t="str">
            <v>1р</v>
          </cell>
          <cell r="F73" t="str">
            <v>Ивановская, Иваново</v>
          </cell>
          <cell r="G73" t="str">
            <v>ИГЭУ им. В.И. Ленина</v>
          </cell>
          <cell r="H73" t="str">
            <v>Иванченко С.Д., Сафина Н.Ю.</v>
          </cell>
        </row>
        <row r="74">
          <cell r="B74">
            <v>625</v>
          </cell>
          <cell r="C74" t="str">
            <v>Тюрин Антон</v>
          </cell>
          <cell r="D74" t="str">
            <v>13.03.1996</v>
          </cell>
          <cell r="E74" t="str">
            <v>1р</v>
          </cell>
          <cell r="F74" t="str">
            <v>Ивановская, Иваново</v>
          </cell>
          <cell r="G74" t="str">
            <v>ИГЭУ им. В.И. Ленина</v>
          </cell>
          <cell r="H74" t="str">
            <v>Магницкий М.В.</v>
          </cell>
        </row>
        <row r="75">
          <cell r="B75">
            <v>624</v>
          </cell>
          <cell r="C75" t="str">
            <v>Шальнов Илья</v>
          </cell>
          <cell r="D75" t="str">
            <v>26.04.1997</v>
          </cell>
          <cell r="E75" t="str">
            <v>1р</v>
          </cell>
          <cell r="F75" t="str">
            <v>Ивановская, Иваново</v>
          </cell>
          <cell r="G75" t="str">
            <v>ИГЭУ им. В.И. Ленина</v>
          </cell>
          <cell r="H75" t="str">
            <v>Чахунов Е.И.</v>
          </cell>
        </row>
        <row r="76">
          <cell r="B76">
            <v>623</v>
          </cell>
          <cell r="C76" t="str">
            <v>Михайлов Никита</v>
          </cell>
          <cell r="D76" t="str">
            <v>10.06.1998</v>
          </cell>
          <cell r="E76" t="str">
            <v>КМС</v>
          </cell>
          <cell r="F76" t="str">
            <v>Ивановская, Иваново</v>
          </cell>
          <cell r="G76" t="str">
            <v>ИГЭУ им. В.И. Ленина</v>
          </cell>
          <cell r="H76" t="str">
            <v>Кузинов Н., Белов А.С.</v>
          </cell>
        </row>
        <row r="77">
          <cell r="B77">
            <v>622</v>
          </cell>
          <cell r="C77" t="str">
            <v>Веревкин Михаил</v>
          </cell>
          <cell r="D77" t="str">
            <v>28.06.1991</v>
          </cell>
          <cell r="E77" t="str">
            <v>МС</v>
          </cell>
          <cell r="F77" t="str">
            <v>Ивановская, Иваново</v>
          </cell>
          <cell r="G77" t="str">
            <v>ИГЭУ им. В.И. Ленина</v>
          </cell>
          <cell r="H77" t="str">
            <v>Мухин Е.И.</v>
          </cell>
        </row>
        <row r="78">
          <cell r="B78">
            <v>643</v>
          </cell>
          <cell r="C78" t="str">
            <v>Новослугин Максим</v>
          </cell>
          <cell r="D78" t="str">
            <v>21.08.1995</v>
          </cell>
          <cell r="E78" t="str">
            <v>МС</v>
          </cell>
          <cell r="F78" t="str">
            <v>Вологодская, Вологда</v>
          </cell>
          <cell r="G78" t="str">
            <v>ВоГУ</v>
          </cell>
          <cell r="H78" t="str">
            <v>Синицкий А.Д.</v>
          </cell>
        </row>
        <row r="79">
          <cell r="B79">
            <v>644</v>
          </cell>
          <cell r="C79" t="str">
            <v>Кошелев Александр</v>
          </cell>
          <cell r="D79" t="str">
            <v>16.01.1997</v>
          </cell>
          <cell r="E79" t="str">
            <v>КМС</v>
          </cell>
          <cell r="F79" t="str">
            <v>Вологодская, Вологда</v>
          </cell>
          <cell r="G79" t="str">
            <v>ВоГУ</v>
          </cell>
          <cell r="H79" t="str">
            <v>Кошелев Е.Ю.</v>
          </cell>
        </row>
        <row r="80">
          <cell r="B80">
            <v>512</v>
          </cell>
          <cell r="C80" t="str">
            <v>Фенев Даниил</v>
          </cell>
          <cell r="D80" t="str">
            <v>30.09.1997</v>
          </cell>
          <cell r="E80" t="str">
            <v>2р</v>
          </cell>
          <cell r="F80" t="str">
            <v>Вологодская, Вологда</v>
          </cell>
          <cell r="G80" t="str">
            <v>ВоГУ</v>
          </cell>
          <cell r="H80" t="str">
            <v>Ермолаева И.Ю.</v>
          </cell>
        </row>
        <row r="81">
          <cell r="B81">
            <v>645</v>
          </cell>
          <cell r="C81" t="str">
            <v>Вавилин Константин</v>
          </cell>
          <cell r="D81" t="str">
            <v>04.08.1993</v>
          </cell>
          <cell r="E81" t="str">
            <v>КМС</v>
          </cell>
          <cell r="F81" t="str">
            <v>Тамбовская, Тамбов</v>
          </cell>
          <cell r="G81" t="str">
            <v>ТГУ им. Г.Р. Державина</v>
          </cell>
          <cell r="H81" t="str">
            <v>Солтан М.В.</v>
          </cell>
        </row>
        <row r="82">
          <cell r="B82">
            <v>651</v>
          </cell>
          <cell r="C82" t="str">
            <v>Менякин Андрей</v>
          </cell>
          <cell r="D82" t="str">
            <v>25.07.1992</v>
          </cell>
          <cell r="E82" t="str">
            <v>КМС</v>
          </cell>
          <cell r="F82" t="str">
            <v>Пермский край, Пермь</v>
          </cell>
          <cell r="G82" t="str">
            <v>ПНИПУ</v>
          </cell>
          <cell r="H82" t="str">
            <v>Суворовы Н.В., Т.Н.</v>
          </cell>
        </row>
        <row r="83">
          <cell r="B83">
            <v>649</v>
          </cell>
          <cell r="C83" t="str">
            <v>Алексеев Вячеслав</v>
          </cell>
          <cell r="D83" t="str">
            <v>04.09.1996</v>
          </cell>
          <cell r="E83" t="str">
            <v>КМС</v>
          </cell>
          <cell r="F83" t="str">
            <v>Пермский край, Пермь</v>
          </cell>
          <cell r="G83" t="str">
            <v>ПНИПУ</v>
          </cell>
          <cell r="H83" t="str">
            <v>Новожилов С.В.</v>
          </cell>
        </row>
        <row r="84">
          <cell r="B84">
            <v>648</v>
          </cell>
          <cell r="C84" t="str">
            <v>Тетеркин Александр</v>
          </cell>
          <cell r="D84" t="str">
            <v>13.12.1996</v>
          </cell>
          <cell r="E84" t="str">
            <v>КМС</v>
          </cell>
          <cell r="F84" t="str">
            <v>Пермский край, Пермь</v>
          </cell>
          <cell r="G84" t="str">
            <v>ПНИПУ</v>
          </cell>
          <cell r="H84" t="str">
            <v>Новожилов С.В.</v>
          </cell>
        </row>
        <row r="85">
          <cell r="B85">
            <v>652</v>
          </cell>
          <cell r="C85" t="str">
            <v>Полосков Антон</v>
          </cell>
          <cell r="D85" t="str">
            <v>24.04.1995</v>
          </cell>
          <cell r="E85" t="str">
            <v>КМС</v>
          </cell>
          <cell r="F85" t="str">
            <v>Архангельская, Архангельск</v>
          </cell>
          <cell r="G85" t="str">
            <v>САФУ им. М.В. Ломоносова</v>
          </cell>
          <cell r="H85" t="str">
            <v>Мингалевы А.Ю., А.Г.</v>
          </cell>
        </row>
        <row r="86">
          <cell r="B86">
            <v>658</v>
          </cell>
          <cell r="C86" t="str">
            <v>Кузикин Владислав</v>
          </cell>
          <cell r="D86" t="str">
            <v>08.03.1996</v>
          </cell>
          <cell r="E86" t="str">
            <v>КМС</v>
          </cell>
          <cell r="F86" t="str">
            <v>Мурманская, Мурманск</v>
          </cell>
          <cell r="G86" t="str">
            <v>МАГУ</v>
          </cell>
          <cell r="H86" t="str">
            <v>Фарутин Н.В.</v>
          </cell>
        </row>
        <row r="87">
          <cell r="B87">
            <v>659</v>
          </cell>
          <cell r="C87" t="str">
            <v>Аминов Рустам</v>
          </cell>
          <cell r="D87" t="str">
            <v>08.07.1997</v>
          </cell>
          <cell r="E87" t="str">
            <v>1р</v>
          </cell>
          <cell r="F87" t="str">
            <v>Мурманская, Мурманск</v>
          </cell>
          <cell r="G87" t="str">
            <v>МАГУ</v>
          </cell>
          <cell r="H87" t="str">
            <v>Ахметов А.Р.</v>
          </cell>
        </row>
        <row r="88">
          <cell r="B88">
            <v>660</v>
          </cell>
          <cell r="C88" t="str">
            <v>Радзишевский Евгений</v>
          </cell>
          <cell r="D88" t="str">
            <v>13.02.1993</v>
          </cell>
          <cell r="E88" t="str">
            <v>КМС</v>
          </cell>
          <cell r="F88" t="str">
            <v>Мурманская, Мурманск</v>
          </cell>
          <cell r="G88" t="str">
            <v>МАГУ</v>
          </cell>
          <cell r="H88" t="str">
            <v>Фарутин Н.В., Ахметов А.Р.</v>
          </cell>
        </row>
        <row r="89">
          <cell r="B89">
            <v>663</v>
          </cell>
          <cell r="C89" t="str">
            <v>Леминский Василий</v>
          </cell>
          <cell r="D89" t="str">
            <v>15.05.1997</v>
          </cell>
          <cell r="E89" t="str">
            <v>1р</v>
          </cell>
          <cell r="F89" t="str">
            <v>Калининградская, Калининград</v>
          </cell>
          <cell r="G89" t="str">
            <v>БФУ им. И. Канта</v>
          </cell>
          <cell r="H89" t="str">
            <v>Мельников А.В.</v>
          </cell>
        </row>
        <row r="90">
          <cell r="B90">
            <v>662</v>
          </cell>
          <cell r="C90" t="str">
            <v>Черноталов Александр</v>
          </cell>
          <cell r="D90" t="str">
            <v>31.05.1997</v>
          </cell>
          <cell r="E90" t="str">
            <v>КМС</v>
          </cell>
          <cell r="F90" t="str">
            <v>Калининградская, Калининград</v>
          </cell>
          <cell r="G90" t="str">
            <v>БФУ им. И. Канта</v>
          </cell>
          <cell r="H90" t="str">
            <v>Балашов С.Г., Балашова С.А.</v>
          </cell>
        </row>
        <row r="91">
          <cell r="B91">
            <v>661</v>
          </cell>
          <cell r="C91" t="str">
            <v>Попов Андрей</v>
          </cell>
          <cell r="D91" t="str">
            <v>03.08.1998</v>
          </cell>
          <cell r="E91" t="str">
            <v>КМС</v>
          </cell>
          <cell r="F91" t="str">
            <v>Калининградская, Калининград</v>
          </cell>
          <cell r="G91" t="str">
            <v>БФУ им. И. Канта</v>
          </cell>
          <cell r="H91" t="str">
            <v>Балашов С.Г., Балашова С.А.</v>
          </cell>
        </row>
        <row r="92">
          <cell r="B92">
            <v>666</v>
          </cell>
          <cell r="C92" t="str">
            <v>Арсеенков Виктор</v>
          </cell>
          <cell r="D92" t="str">
            <v>28.03.1996</v>
          </cell>
          <cell r="E92" t="str">
            <v>1р</v>
          </cell>
          <cell r="F92" t="str">
            <v>Калининградская, Калининград</v>
          </cell>
          <cell r="G92" t="str">
            <v>КГТУ</v>
          </cell>
          <cell r="H92" t="str">
            <v>Лущенко С.Я.</v>
          </cell>
        </row>
        <row r="93">
          <cell r="B93">
            <v>667</v>
          </cell>
          <cell r="C93" t="str">
            <v>Муратов Андрей</v>
          </cell>
          <cell r="D93" t="str">
            <v>15.08.1997</v>
          </cell>
          <cell r="E93" t="str">
            <v>КМС</v>
          </cell>
          <cell r="F93" t="str">
            <v>Калининградская, Калининград</v>
          </cell>
          <cell r="G93" t="str">
            <v>КГТУ</v>
          </cell>
          <cell r="H93" t="str">
            <v>Сельская Л.М.</v>
          </cell>
        </row>
        <row r="94">
          <cell r="B94">
            <v>668</v>
          </cell>
          <cell r="C94" t="str">
            <v>Матвеев Александр</v>
          </cell>
          <cell r="D94" t="str">
            <v>12.03.1999</v>
          </cell>
          <cell r="E94" t="str">
            <v>1р</v>
          </cell>
          <cell r="F94" t="str">
            <v>Калининградская, Калининград</v>
          </cell>
          <cell r="G94" t="str">
            <v>КГТУ</v>
          </cell>
          <cell r="H94" t="str">
            <v>Балашов С.Г., Балашова С.А.</v>
          </cell>
        </row>
        <row r="95">
          <cell r="B95">
            <v>669</v>
          </cell>
          <cell r="C95" t="str">
            <v>Михеев Андрей</v>
          </cell>
          <cell r="D95" t="str">
            <v>06.05.1998</v>
          </cell>
          <cell r="E95" t="str">
            <v>КМС</v>
          </cell>
          <cell r="F95" t="str">
            <v>Калининградская, Калининград</v>
          </cell>
          <cell r="G95" t="str">
            <v>КГТУ</v>
          </cell>
          <cell r="H95" t="str">
            <v>Сельская Л.М.</v>
          </cell>
        </row>
        <row r="96">
          <cell r="B96">
            <v>671</v>
          </cell>
          <cell r="C96" t="str">
            <v>Вовченко Алексей</v>
          </cell>
          <cell r="D96" t="str">
            <v>28.04.1995</v>
          </cell>
          <cell r="E96" t="str">
            <v>1р</v>
          </cell>
          <cell r="F96" t="str">
            <v>Калининградская, Калининград</v>
          </cell>
          <cell r="G96" t="str">
            <v>КГТУ</v>
          </cell>
          <cell r="H96" t="str">
            <v>Шабанов В.В.</v>
          </cell>
        </row>
        <row r="97">
          <cell r="B97">
            <v>672</v>
          </cell>
          <cell r="C97" t="str">
            <v>Новиков Павел</v>
          </cell>
          <cell r="D97" t="str">
            <v>31.07.1995</v>
          </cell>
          <cell r="E97" t="str">
            <v>1р</v>
          </cell>
          <cell r="F97" t="str">
            <v>Калининградская, Калининград</v>
          </cell>
          <cell r="G97" t="str">
            <v>КГТУ</v>
          </cell>
          <cell r="H97" t="str">
            <v>Сельская Л.М.</v>
          </cell>
        </row>
        <row r="98">
          <cell r="B98">
            <v>680</v>
          </cell>
          <cell r="C98" t="str">
            <v>Шамсуваров Инсаф</v>
          </cell>
          <cell r="D98" t="str">
            <v>09.01.1997</v>
          </cell>
          <cell r="E98" t="str">
            <v>2р</v>
          </cell>
          <cell r="F98" t="str">
            <v>Самарская, Самара</v>
          </cell>
          <cell r="G98" t="str">
            <v>СГЭУ</v>
          </cell>
          <cell r="H98" t="str">
            <v>Смирнова У.В.</v>
          </cell>
        </row>
        <row r="99">
          <cell r="B99">
            <v>679</v>
          </cell>
          <cell r="C99" t="str">
            <v>Сычев Андрей</v>
          </cell>
          <cell r="D99" t="str">
            <v>14.07.1995</v>
          </cell>
          <cell r="E99" t="str">
            <v>1р</v>
          </cell>
          <cell r="F99" t="str">
            <v>Самарская, Самара</v>
          </cell>
          <cell r="G99" t="str">
            <v>СГЭУ</v>
          </cell>
          <cell r="H99" t="str">
            <v>Смирнова У.В.</v>
          </cell>
        </row>
        <row r="100">
          <cell r="B100">
            <v>675</v>
          </cell>
          <cell r="C100" t="str">
            <v>Насибуллин Радик</v>
          </cell>
          <cell r="D100" t="str">
            <v>28.09.1996</v>
          </cell>
          <cell r="E100" t="str">
            <v>2р</v>
          </cell>
          <cell r="F100" t="str">
            <v>Самарская, Самара</v>
          </cell>
          <cell r="G100" t="str">
            <v>СГЭУ</v>
          </cell>
          <cell r="H100" t="str">
            <v>Смирнова У.В.</v>
          </cell>
        </row>
        <row r="101">
          <cell r="B101">
            <v>701</v>
          </cell>
          <cell r="C101" t="str">
            <v>Краснов Максим</v>
          </cell>
          <cell r="D101" t="str">
            <v>10.02.1996</v>
          </cell>
          <cell r="E101" t="str">
            <v>МС</v>
          </cell>
          <cell r="F101" t="str">
            <v>Челябинская, Челябинск</v>
          </cell>
          <cell r="G101" t="str">
            <v>УралГУФК</v>
          </cell>
          <cell r="H101" t="str">
            <v>Сайко Е.В.</v>
          </cell>
        </row>
        <row r="102">
          <cell r="B102">
            <v>700</v>
          </cell>
          <cell r="C102" t="str">
            <v>Мизинов Василий</v>
          </cell>
          <cell r="D102" t="str">
            <v>29.12.1997</v>
          </cell>
          <cell r="E102" t="str">
            <v>МС</v>
          </cell>
          <cell r="F102" t="str">
            <v>Челябинская, Челябинск</v>
          </cell>
          <cell r="G102" t="str">
            <v>УралГУФК</v>
          </cell>
          <cell r="H102" t="str">
            <v>Сайко Е.В.</v>
          </cell>
        </row>
        <row r="103">
          <cell r="B103">
            <v>699</v>
          </cell>
          <cell r="C103" t="str">
            <v>Никитин Сергей</v>
          </cell>
          <cell r="D103" t="str">
            <v>07.10.1993</v>
          </cell>
          <cell r="E103" t="str">
            <v>КМС</v>
          </cell>
          <cell r="F103" t="str">
            <v>Челябинская, Челябинск</v>
          </cell>
          <cell r="G103" t="str">
            <v>УралГУФК</v>
          </cell>
          <cell r="H103" t="str">
            <v>Ширяев В.А.</v>
          </cell>
        </row>
        <row r="104">
          <cell r="B104">
            <v>698</v>
          </cell>
          <cell r="C104" t="str">
            <v>Сафаров Малик</v>
          </cell>
          <cell r="D104" t="str">
            <v>26.11.1998</v>
          </cell>
          <cell r="E104" t="str">
            <v>КМС</v>
          </cell>
          <cell r="F104" t="str">
            <v>Челябинская, Челябинск</v>
          </cell>
          <cell r="G104" t="str">
            <v>УралГУФК</v>
          </cell>
          <cell r="H104" t="str">
            <v>Матюхов Д.М.</v>
          </cell>
        </row>
        <row r="105">
          <cell r="B105">
            <v>697</v>
          </cell>
          <cell r="C105" t="str">
            <v>Меньшиков Антон</v>
          </cell>
          <cell r="D105" t="str">
            <v>13.09.1997</v>
          </cell>
          <cell r="E105" t="str">
            <v>КМС</v>
          </cell>
          <cell r="F105" t="str">
            <v>Челябинская, Челябинск</v>
          </cell>
          <cell r="G105" t="str">
            <v>УралГУФК</v>
          </cell>
          <cell r="H105" t="str">
            <v>Лихачев Д.М.</v>
          </cell>
        </row>
        <row r="106">
          <cell r="B106">
            <v>696</v>
          </cell>
          <cell r="C106" t="str">
            <v>Белишко Владимир</v>
          </cell>
          <cell r="D106" t="str">
            <v>06.08.1998</v>
          </cell>
          <cell r="E106" t="str">
            <v>КМС</v>
          </cell>
          <cell r="F106" t="str">
            <v>Челябинская, Челябинск</v>
          </cell>
          <cell r="G106" t="str">
            <v>УралГУФК</v>
          </cell>
          <cell r="H106" t="str">
            <v>Пугач С.В.</v>
          </cell>
        </row>
        <row r="107">
          <cell r="B107">
            <v>741</v>
          </cell>
          <cell r="C107" t="str">
            <v>Кузнецов Александр</v>
          </cell>
          <cell r="D107" t="str">
            <v>14.08.1998</v>
          </cell>
          <cell r="E107" t="str">
            <v>КМС</v>
          </cell>
          <cell r="F107" t="str">
            <v>Челябинская, Челябинск</v>
          </cell>
          <cell r="G107" t="str">
            <v>УралГУФК</v>
          </cell>
          <cell r="H107" t="str">
            <v xml:space="preserve">Алеборн Е.В. </v>
          </cell>
        </row>
        <row r="108">
          <cell r="B108">
            <v>694</v>
          </cell>
          <cell r="C108" t="str">
            <v>Исаев Максим</v>
          </cell>
          <cell r="D108" t="str">
            <v>10.07.1997</v>
          </cell>
          <cell r="E108" t="str">
            <v>КМС</v>
          </cell>
          <cell r="F108" t="str">
            <v>Челябинская, Челябинск</v>
          </cell>
          <cell r="G108" t="str">
            <v>УралГУФК</v>
          </cell>
          <cell r="H108" t="str">
            <v>Пугач С.В., Винокуров В.Г.</v>
          </cell>
        </row>
        <row r="109">
          <cell r="B109">
            <v>693</v>
          </cell>
          <cell r="C109" t="str">
            <v>Лихачев Дмитрий</v>
          </cell>
          <cell r="D109" t="str">
            <v>13.08.1992</v>
          </cell>
          <cell r="E109" t="str">
            <v>КМС</v>
          </cell>
          <cell r="F109" t="str">
            <v>Челябинская, Челябинск</v>
          </cell>
          <cell r="G109" t="str">
            <v>УралГУФК</v>
          </cell>
          <cell r="H109" t="str">
            <v>Матюхов Д.М.</v>
          </cell>
        </row>
        <row r="110">
          <cell r="B110">
            <v>692</v>
          </cell>
          <cell r="C110" t="str">
            <v>Губин Евгений</v>
          </cell>
          <cell r="D110" t="str">
            <v>02.07.1997</v>
          </cell>
          <cell r="E110" t="str">
            <v>КМС</v>
          </cell>
          <cell r="F110" t="str">
            <v>Челябинская, Челябинск</v>
          </cell>
          <cell r="G110" t="str">
            <v>УралГУФК</v>
          </cell>
          <cell r="H110" t="str">
            <v>Пугач С.В., Орешин А.И.</v>
          </cell>
        </row>
        <row r="111">
          <cell r="B111">
            <v>691</v>
          </cell>
          <cell r="C111" t="str">
            <v>Хайретдинов Марат</v>
          </cell>
          <cell r="D111" t="str">
            <v>01.02.1994</v>
          </cell>
          <cell r="E111" t="str">
            <v>КМС</v>
          </cell>
          <cell r="F111" t="str">
            <v>Челябинская, Челябинск</v>
          </cell>
          <cell r="G111" t="str">
            <v>УралГУФК</v>
          </cell>
          <cell r="H111" t="str">
            <v>Береглазов В.Н.</v>
          </cell>
        </row>
        <row r="112">
          <cell r="B112">
            <v>690</v>
          </cell>
          <cell r="C112" t="str">
            <v>Соловьев Иван</v>
          </cell>
          <cell r="D112" t="str">
            <v>04.05.1997</v>
          </cell>
          <cell r="E112" t="str">
            <v>КМС</v>
          </cell>
          <cell r="F112" t="str">
            <v>Челябинская, Челябинск</v>
          </cell>
          <cell r="G112" t="str">
            <v>УралГУФК</v>
          </cell>
          <cell r="H112" t="str">
            <v>Береглазов В.Н.</v>
          </cell>
        </row>
        <row r="113">
          <cell r="B113">
            <v>689</v>
          </cell>
          <cell r="C113" t="str">
            <v>Хайруллин Ямиль</v>
          </cell>
          <cell r="D113" t="str">
            <v>03.03.1996</v>
          </cell>
          <cell r="E113" t="str">
            <v>КМС</v>
          </cell>
          <cell r="F113" t="str">
            <v>Челябинская, Челябинск</v>
          </cell>
          <cell r="G113" t="str">
            <v>УралГУФК</v>
          </cell>
          <cell r="H113" t="str">
            <v>Береглазов В.Н.</v>
          </cell>
        </row>
        <row r="114">
          <cell r="B114">
            <v>687</v>
          </cell>
          <cell r="C114" t="str">
            <v>Землянский Денис</v>
          </cell>
          <cell r="D114" t="str">
            <v>02.06.1996</v>
          </cell>
          <cell r="E114" t="str">
            <v>МС</v>
          </cell>
          <cell r="F114" t="str">
            <v>Челябинская, Челябинск</v>
          </cell>
          <cell r="G114" t="str">
            <v>УралГУФК</v>
          </cell>
          <cell r="H114" t="str">
            <v>Парамонова И.П.</v>
          </cell>
        </row>
        <row r="115">
          <cell r="B115">
            <v>721</v>
          </cell>
          <cell r="C115" t="str">
            <v>Лукин Иван</v>
          </cell>
          <cell r="D115" t="str">
            <v>26.01.1993</v>
          </cell>
          <cell r="E115" t="str">
            <v>КМС</v>
          </cell>
          <cell r="F115" t="str">
            <v>Пензенская, Пенза</v>
          </cell>
          <cell r="G115" t="str">
            <v>ПГУ</v>
          </cell>
          <cell r="H115" t="str">
            <v>Аксенов А.В., Новокшанов Б.В.</v>
          </cell>
        </row>
        <row r="116">
          <cell r="B116">
            <v>720</v>
          </cell>
          <cell r="C116" t="str">
            <v>Кузнецов Павел</v>
          </cell>
          <cell r="D116" t="str">
            <v>05.08.1993</v>
          </cell>
          <cell r="E116" t="str">
            <v>КМС</v>
          </cell>
          <cell r="F116" t="str">
            <v>Пензенская, Пенза</v>
          </cell>
          <cell r="G116" t="str">
            <v>ПГУ</v>
          </cell>
          <cell r="H116" t="str">
            <v>Аксеновы А.В., Е.С., Новокшанов Б.В.</v>
          </cell>
        </row>
        <row r="117">
          <cell r="B117">
            <v>719</v>
          </cell>
          <cell r="C117" t="str">
            <v>Желобаев Сергей</v>
          </cell>
          <cell r="D117" t="str">
            <v>11.09.1991</v>
          </cell>
          <cell r="E117" t="str">
            <v>МС</v>
          </cell>
          <cell r="F117" t="str">
            <v>Пензенская, Пенза</v>
          </cell>
          <cell r="G117" t="str">
            <v>ПГУ</v>
          </cell>
          <cell r="H117" t="str">
            <v>Родионова А.И.</v>
          </cell>
        </row>
        <row r="118">
          <cell r="B118">
            <v>718</v>
          </cell>
          <cell r="C118" t="str">
            <v>Бастылов Кирилл</v>
          </cell>
          <cell r="D118" t="str">
            <v>10.10.1998</v>
          </cell>
          <cell r="E118" t="str">
            <v>КМС</v>
          </cell>
          <cell r="F118" t="str">
            <v>Пензенская, Пенза</v>
          </cell>
          <cell r="G118" t="str">
            <v>ПГУ</v>
          </cell>
          <cell r="H118" t="str">
            <v>Красновы К.И., Р.Б.</v>
          </cell>
        </row>
        <row r="119">
          <cell r="B119">
            <v>717</v>
          </cell>
          <cell r="C119" t="str">
            <v>Фролов Владислав</v>
          </cell>
          <cell r="D119" t="str">
            <v>22.07.1997</v>
          </cell>
          <cell r="E119" t="str">
            <v>МС</v>
          </cell>
          <cell r="F119" t="str">
            <v>Пензенская, Пенза</v>
          </cell>
          <cell r="G119" t="str">
            <v>ПГУ</v>
          </cell>
          <cell r="H119" t="str">
            <v>Вдовин М.В., Карасик А.Г.</v>
          </cell>
        </row>
        <row r="120">
          <cell r="B120">
            <v>716</v>
          </cell>
          <cell r="C120" t="str">
            <v>Теплов Александр</v>
          </cell>
          <cell r="D120" t="str">
            <v>02.02.1994</v>
          </cell>
          <cell r="E120" t="str">
            <v>КМС</v>
          </cell>
          <cell r="F120" t="str">
            <v>Пензенская, Пенза</v>
          </cell>
          <cell r="G120" t="str">
            <v>ПГУ</v>
          </cell>
          <cell r="H120" t="str">
            <v>Кузнецов В.Б.</v>
          </cell>
        </row>
        <row r="121">
          <cell r="B121">
            <v>714</v>
          </cell>
          <cell r="C121" t="str">
            <v>Сторожев Александр</v>
          </cell>
          <cell r="D121" t="str">
            <v>24.03.1991</v>
          </cell>
          <cell r="E121" t="str">
            <v>МС</v>
          </cell>
          <cell r="F121" t="str">
            <v>Пензенская, Пенза</v>
          </cell>
          <cell r="G121" t="str">
            <v>ПГУ</v>
          </cell>
          <cell r="H121" t="str">
            <v>Вдовина Н.Н.</v>
          </cell>
        </row>
        <row r="122">
          <cell r="B122">
            <v>715</v>
          </cell>
          <cell r="C122" t="str">
            <v>Евгеньев Александр</v>
          </cell>
          <cell r="D122" t="str">
            <v>05.07.1992</v>
          </cell>
          <cell r="E122" t="str">
            <v>МС</v>
          </cell>
          <cell r="F122" t="str">
            <v>Пензенская, Пенза</v>
          </cell>
          <cell r="G122" t="str">
            <v>ПГУ</v>
          </cell>
          <cell r="H122" t="str">
            <v>Вдовин М.В.</v>
          </cell>
        </row>
        <row r="123">
          <cell r="B123">
            <v>713</v>
          </cell>
          <cell r="C123" t="str">
            <v>Мерцалов Андрей</v>
          </cell>
          <cell r="D123" t="str">
            <v>19.01.1998</v>
          </cell>
          <cell r="E123" t="str">
            <v>КМС</v>
          </cell>
          <cell r="F123" t="str">
            <v>Пензенская, Пенза</v>
          </cell>
          <cell r="G123" t="str">
            <v>ПГУ</v>
          </cell>
          <cell r="H123" t="str">
            <v>Воеводины А. и Ю.</v>
          </cell>
        </row>
        <row r="124">
          <cell r="B124">
            <v>723</v>
          </cell>
          <cell r="C124" t="str">
            <v>Сидочук Александр</v>
          </cell>
          <cell r="D124" t="str">
            <v>07.02.1993</v>
          </cell>
          <cell r="E124" t="str">
            <v>МС</v>
          </cell>
          <cell r="F124" t="str">
            <v>Красноярский край, Красноярск</v>
          </cell>
          <cell r="G124" t="str">
            <v>СФУ</v>
          </cell>
        </row>
        <row r="125">
          <cell r="B125">
            <v>722</v>
          </cell>
          <cell r="C125" t="str">
            <v>Ветлугин Сергей</v>
          </cell>
          <cell r="D125" t="str">
            <v>17.11.1995</v>
          </cell>
          <cell r="E125" t="str">
            <v>КМС</v>
          </cell>
          <cell r="F125" t="str">
            <v>Красноярский край, Красноярск</v>
          </cell>
          <cell r="G125" t="str">
            <v>СФУ</v>
          </cell>
          <cell r="H125" t="str">
            <v>Артемьев П.П., Малькин А.Н.</v>
          </cell>
        </row>
        <row r="126">
          <cell r="B126">
            <v>728</v>
          </cell>
          <cell r="C126" t="str">
            <v>Хадсон Микель</v>
          </cell>
          <cell r="D126" t="str">
            <v>02.04.1997</v>
          </cell>
          <cell r="E126" t="str">
            <v>КМС</v>
          </cell>
          <cell r="F126" t="str">
            <v>Красноярский край, Красноярск</v>
          </cell>
          <cell r="G126" t="str">
            <v>СФУ</v>
          </cell>
          <cell r="H126" t="str">
            <v>Федоров В.И., Артемьев П.П.</v>
          </cell>
        </row>
        <row r="127">
          <cell r="B127">
            <v>727</v>
          </cell>
          <cell r="C127" t="str">
            <v>Миллер Николас</v>
          </cell>
          <cell r="D127" t="str">
            <v>07.03.1995</v>
          </cell>
          <cell r="E127" t="str">
            <v>КМС</v>
          </cell>
          <cell r="F127" t="str">
            <v>Красноярский край, Красноярск</v>
          </cell>
          <cell r="G127" t="str">
            <v>СФУ</v>
          </cell>
          <cell r="H127" t="str">
            <v>Федоров В.И., Артемьев П.П.</v>
          </cell>
        </row>
        <row r="128">
          <cell r="B128">
            <v>726</v>
          </cell>
          <cell r="C128" t="str">
            <v>Зыков Илья</v>
          </cell>
          <cell r="D128" t="str">
            <v>15.03.1994</v>
          </cell>
          <cell r="E128" t="str">
            <v>КМС</v>
          </cell>
          <cell r="F128" t="str">
            <v>Красноярский край, Красноярск</v>
          </cell>
          <cell r="G128" t="str">
            <v>СФУ</v>
          </cell>
        </row>
      </sheetData>
      <sheetData sheetId="25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508</v>
          </cell>
          <cell r="C3" t="str">
            <v>Шухтина Алиса</v>
          </cell>
          <cell r="D3" t="str">
            <v>28.01.1995</v>
          </cell>
          <cell r="E3" t="str">
            <v>2р</v>
          </cell>
          <cell r="F3" t="str">
            <v>Ярославская, Ярославль</v>
          </cell>
          <cell r="G3" t="str">
            <v>ЯрГУ им. П.Г. Демидова</v>
          </cell>
          <cell r="H3" t="str">
            <v>Шаймарданов В.М.</v>
          </cell>
          <cell r="I3">
            <v>400</v>
          </cell>
        </row>
        <row r="4">
          <cell r="B4">
            <v>543</v>
          </cell>
          <cell r="C4" t="str">
            <v>Макарова Валентина</v>
          </cell>
          <cell r="D4" t="str">
            <v>26.05.1996</v>
          </cell>
          <cell r="E4" t="str">
            <v>КМС</v>
          </cell>
          <cell r="F4" t="str">
            <v>Республикака Мордовия, Саранск</v>
          </cell>
          <cell r="G4" t="str">
            <v>ФГБОУ ВО "НИ МГУ им. Н.П. Огарёва"</v>
          </cell>
          <cell r="H4" t="str">
            <v>Наумкин А.Н.</v>
          </cell>
          <cell r="I4">
            <v>400</v>
          </cell>
        </row>
        <row r="5">
          <cell r="B5">
            <v>538</v>
          </cell>
          <cell r="C5" t="str">
            <v>Евачева Анастасия</v>
          </cell>
          <cell r="D5" t="str">
            <v>20.11.1997</v>
          </cell>
          <cell r="E5" t="str">
            <v>МС</v>
          </cell>
          <cell r="F5" t="str">
            <v>Республикака Мордовия, Саранск</v>
          </cell>
          <cell r="G5" t="str">
            <v>ФГБОУ ВО "НИ МГУ им. Н.П. Огарёва"</v>
          </cell>
          <cell r="H5" t="str">
            <v>Нагаркина В.В.</v>
          </cell>
        </row>
        <row r="6">
          <cell r="B6">
            <v>539</v>
          </cell>
          <cell r="C6" t="str">
            <v>Бродацкая София</v>
          </cell>
          <cell r="D6" t="str">
            <v>24.10.1994</v>
          </cell>
          <cell r="E6" t="str">
            <v>МСМК</v>
          </cell>
          <cell r="F6" t="str">
            <v>Республикака Мордовия, Саранск</v>
          </cell>
          <cell r="G6" t="str">
            <v>ФГБОУ ВО "НИ МГУ им. Н.П. Огарёва"</v>
          </cell>
          <cell r="H6" t="str">
            <v>Нагаркина В.В., Маколова П.Н.</v>
          </cell>
        </row>
        <row r="7">
          <cell r="B7">
            <v>540</v>
          </cell>
          <cell r="C7" t="str">
            <v>Атласова Татьяна</v>
          </cell>
          <cell r="D7" t="str">
            <v>27.03.1996</v>
          </cell>
          <cell r="E7" t="str">
            <v>1р</v>
          </cell>
          <cell r="F7" t="str">
            <v>Республикака Мордовия, Саранск</v>
          </cell>
          <cell r="G7" t="str">
            <v>ФГБОУ ВО "НИ МГУ им. Н.П. Огарёва"</v>
          </cell>
          <cell r="H7" t="str">
            <v>Аверкин В.В., Арапов С.М.</v>
          </cell>
          <cell r="I7">
            <v>1500</v>
          </cell>
        </row>
        <row r="8">
          <cell r="B8">
            <v>541</v>
          </cell>
          <cell r="C8" t="str">
            <v>Агеева Алена</v>
          </cell>
          <cell r="D8" t="str">
            <v>14.07.1993</v>
          </cell>
          <cell r="E8" t="str">
            <v>КМС</v>
          </cell>
          <cell r="F8" t="str">
            <v>Республикака Мордовия, Саранск</v>
          </cell>
          <cell r="G8" t="str">
            <v>ФГБОУ ВО "НИ МГУ им. Н.П. Огарёва"</v>
          </cell>
          <cell r="H8" t="str">
            <v>Арапов С.М.</v>
          </cell>
          <cell r="I8">
            <v>1500</v>
          </cell>
        </row>
        <row r="9">
          <cell r="B9">
            <v>542</v>
          </cell>
          <cell r="C9" t="str">
            <v>Щуракова Дарья</v>
          </cell>
          <cell r="D9" t="str">
            <v>19.02.1993</v>
          </cell>
          <cell r="E9" t="str">
            <v>КМС</v>
          </cell>
          <cell r="F9" t="str">
            <v>Республикака Мордовия, Саранск</v>
          </cell>
          <cell r="G9" t="str">
            <v>ФГБОУ ВО "НИ МГУ им. Н.П. Огарёва"</v>
          </cell>
          <cell r="H9" t="str">
            <v>Запрялов В.А.</v>
          </cell>
          <cell r="I9" t="str">
            <v>400с/б</v>
          </cell>
        </row>
        <row r="10">
          <cell r="B10">
            <v>544</v>
          </cell>
          <cell r="C10" t="str">
            <v>Рычкова Ольга</v>
          </cell>
          <cell r="D10" t="str">
            <v>13.05.1999</v>
          </cell>
          <cell r="E10" t="str">
            <v>1р</v>
          </cell>
          <cell r="F10" t="str">
            <v>Республикака Мордовия, Саранск</v>
          </cell>
          <cell r="G10" t="str">
            <v>ФГБОУ ВО "НИ МГУ им. Н.П. Огарёва"</v>
          </cell>
          <cell r="H10" t="str">
            <v>Бареев Ю.К.</v>
          </cell>
          <cell r="I10" t="str">
            <v>высота</v>
          </cell>
        </row>
        <row r="11">
          <cell r="B11">
            <v>545</v>
          </cell>
          <cell r="C11" t="str">
            <v>Бабошкина Татьяна</v>
          </cell>
          <cell r="D11" t="str">
            <v>11.06.1998</v>
          </cell>
          <cell r="E11" t="str">
            <v>1р</v>
          </cell>
          <cell r="F11" t="str">
            <v>Республикака Мордовия, Саранск</v>
          </cell>
          <cell r="G11" t="str">
            <v>ФГБОУ ВО "НИ МГУ им. Н.П. Огарёва"</v>
          </cell>
          <cell r="H11" t="str">
            <v>Разовы В.Н., П.И.</v>
          </cell>
          <cell r="I11">
            <v>100</v>
          </cell>
        </row>
        <row r="12">
          <cell r="B12">
            <v>546</v>
          </cell>
          <cell r="C12" t="str">
            <v>Коронцевич Дарья</v>
          </cell>
          <cell r="D12" t="str">
            <v>17.01.1995</v>
          </cell>
          <cell r="E12" t="str">
            <v>КМС</v>
          </cell>
          <cell r="F12" t="str">
            <v>Республикака Мордовия, Саранск</v>
          </cell>
          <cell r="G12" t="str">
            <v>ФГБОУ ВО "НИ МГУ им. Н.П. Огарёва"</v>
          </cell>
          <cell r="H12" t="str">
            <v>Разовы В.Н., П.И.</v>
          </cell>
          <cell r="I12" t="str">
            <v>высота</v>
          </cell>
        </row>
        <row r="13">
          <cell r="B13">
            <v>522</v>
          </cell>
          <cell r="C13" t="str">
            <v>Морозова Виктория</v>
          </cell>
          <cell r="D13" t="str">
            <v>1996</v>
          </cell>
          <cell r="E13" t="str">
            <v>КМС</v>
          </cell>
          <cell r="F13" t="str">
            <v>Республика Чувашии, Чебоксары</v>
          </cell>
          <cell r="G13" t="str">
            <v>ЧГПУ им. И.Я. Яковлева</v>
          </cell>
          <cell r="H13" t="str">
            <v>Кузнецов М.П.</v>
          </cell>
          <cell r="I13">
            <v>1500</v>
          </cell>
        </row>
        <row r="14">
          <cell r="B14">
            <v>520</v>
          </cell>
          <cell r="C14" t="str">
            <v>Николаева Ольга</v>
          </cell>
          <cell r="D14" t="str">
            <v>1995</v>
          </cell>
          <cell r="E14" t="str">
            <v>КМС</v>
          </cell>
          <cell r="F14" t="str">
            <v>Республика Чувашии, Чебоксары</v>
          </cell>
          <cell r="G14" t="str">
            <v>ЧГПУ им. И.Я. Яковлева</v>
          </cell>
          <cell r="H14" t="str">
            <v>Захаров Н.А.</v>
          </cell>
          <cell r="I14">
            <v>1500</v>
          </cell>
        </row>
        <row r="15">
          <cell r="B15">
            <v>521</v>
          </cell>
          <cell r="C15" t="str">
            <v>Ванеева Ася</v>
          </cell>
          <cell r="D15" t="str">
            <v>1998</v>
          </cell>
          <cell r="E15" t="str">
            <v>1р</v>
          </cell>
          <cell r="F15" t="str">
            <v>Республика Чувашии, Чебоксары</v>
          </cell>
          <cell r="G15" t="str">
            <v>ЧГПУ им. И.Я. Яковлева</v>
          </cell>
          <cell r="H15" t="str">
            <v>Захаров Н.А.</v>
          </cell>
          <cell r="I15">
            <v>1500</v>
          </cell>
        </row>
        <row r="16">
          <cell r="B16">
            <v>517</v>
          </cell>
          <cell r="C16" t="str">
            <v>Ефремова Марина</v>
          </cell>
          <cell r="D16" t="str">
            <v>1995</v>
          </cell>
          <cell r="E16" t="str">
            <v>МС</v>
          </cell>
          <cell r="F16" t="str">
            <v>Республика Чувашии, Чебоксары</v>
          </cell>
          <cell r="G16" t="str">
            <v>ЧГПУ им. И.Я. Яковлева</v>
          </cell>
          <cell r="H16" t="str">
            <v>Захаров Н.А.</v>
          </cell>
        </row>
        <row r="17">
          <cell r="B17">
            <v>516</v>
          </cell>
          <cell r="C17" t="str">
            <v>Арбузова Алевтина</v>
          </cell>
          <cell r="D17" t="str">
            <v>1996</v>
          </cell>
          <cell r="E17" t="str">
            <v>КМС</v>
          </cell>
          <cell r="F17" t="str">
            <v>Республика Чувашии, Чебоксары</v>
          </cell>
          <cell r="G17" t="str">
            <v>ЧГПУ им. И.Я. Яковлева</v>
          </cell>
          <cell r="H17" t="str">
            <v>Углёв И.И.</v>
          </cell>
          <cell r="I17">
            <v>1500</v>
          </cell>
        </row>
        <row r="18">
          <cell r="B18">
            <v>519</v>
          </cell>
          <cell r="C18" t="str">
            <v>Тарасова Марина</v>
          </cell>
          <cell r="D18" t="str">
            <v>1996</v>
          </cell>
          <cell r="E18" t="str">
            <v>КМС</v>
          </cell>
          <cell r="F18" t="str">
            <v>Республика Чувашии, Чебоксары</v>
          </cell>
          <cell r="G18" t="str">
            <v>ЧГПУ им. И.Я. Яковлева</v>
          </cell>
          <cell r="H18" t="str">
            <v>Захаров Н.А.</v>
          </cell>
          <cell r="I18">
            <v>400</v>
          </cell>
        </row>
        <row r="19">
          <cell r="B19">
            <v>560</v>
          </cell>
          <cell r="C19" t="str">
            <v>Петренко Марина</v>
          </cell>
          <cell r="D19" t="str">
            <v>09.12.1996</v>
          </cell>
          <cell r="E19" t="str">
            <v>2р</v>
          </cell>
          <cell r="F19" t="str">
            <v>Воронежская, Воронеж</v>
          </cell>
          <cell r="G19" t="str">
            <v>ВГАУ</v>
          </cell>
          <cell r="H19" t="str">
            <v>Авечкин С.А., Лексина Л.Н.</v>
          </cell>
          <cell r="I19">
            <v>100</v>
          </cell>
        </row>
        <row r="20">
          <cell r="B20">
            <v>562</v>
          </cell>
          <cell r="C20" t="str">
            <v>Хлусова Виктория</v>
          </cell>
          <cell r="D20" t="str">
            <v>11.12.1996</v>
          </cell>
          <cell r="E20" t="str">
            <v>2р</v>
          </cell>
          <cell r="F20" t="str">
            <v>Воронежская, Воронеж</v>
          </cell>
          <cell r="G20" t="str">
            <v>ВГАУ</v>
          </cell>
          <cell r="H20" t="str">
            <v>Авечкин С.А., Лексина Л.Н.</v>
          </cell>
          <cell r="I20">
            <v>100</v>
          </cell>
        </row>
        <row r="21">
          <cell r="B21">
            <v>568</v>
          </cell>
          <cell r="C21" t="str">
            <v>Строгонова Кристина</v>
          </cell>
          <cell r="D21" t="str">
            <v>25.08.1999</v>
          </cell>
          <cell r="E21" t="str">
            <v>2р</v>
          </cell>
          <cell r="F21" t="str">
            <v>Воронежская, Воронеж</v>
          </cell>
          <cell r="G21" t="str">
            <v>ВГАУ</v>
          </cell>
          <cell r="H21" t="str">
            <v>Авечкин С.А., Лексина Л.Н.</v>
          </cell>
          <cell r="I21">
            <v>1500</v>
          </cell>
        </row>
        <row r="22">
          <cell r="B22">
            <v>569</v>
          </cell>
          <cell r="C22" t="str">
            <v>Батурина Ульяна</v>
          </cell>
          <cell r="D22" t="str">
            <v>11.02.1999</v>
          </cell>
          <cell r="E22" t="str">
            <v>2р</v>
          </cell>
          <cell r="F22" t="str">
            <v>Воронежская, Воронеж</v>
          </cell>
          <cell r="G22" t="str">
            <v>ВГАУ</v>
          </cell>
          <cell r="H22" t="str">
            <v>Авечкин С.А., Московскин С.А.</v>
          </cell>
          <cell r="I22">
            <v>100</v>
          </cell>
        </row>
        <row r="23">
          <cell r="B23">
            <v>570</v>
          </cell>
          <cell r="C23" t="str">
            <v>Новикова Александра</v>
          </cell>
          <cell r="D23" t="str">
            <v>25.07.1998</v>
          </cell>
          <cell r="E23" t="str">
            <v>2р</v>
          </cell>
          <cell r="F23" t="str">
            <v>Воронежская, Воронеж</v>
          </cell>
          <cell r="G23" t="str">
            <v>ВГАУ</v>
          </cell>
          <cell r="H23" t="str">
            <v>Авечкин С.А., Лексина Л.Н.</v>
          </cell>
          <cell r="I23">
            <v>100</v>
          </cell>
        </row>
        <row r="24">
          <cell r="B24">
            <v>591</v>
          </cell>
          <cell r="C24" t="str">
            <v>Васильева Кристина</v>
          </cell>
          <cell r="D24" t="str">
            <v>26.04.1991</v>
          </cell>
          <cell r="E24" t="str">
            <v>МС</v>
          </cell>
          <cell r="F24" t="str">
            <v>Удмуртская республика, Ижевск</v>
          </cell>
          <cell r="G24" t="str">
            <v xml:space="preserve">ФГБОУ ВО УдГУ </v>
          </cell>
          <cell r="H24" t="str">
            <v>Корепанов А.В.</v>
          </cell>
          <cell r="I24">
            <v>1500</v>
          </cell>
        </row>
        <row r="25">
          <cell r="B25">
            <v>592</v>
          </cell>
          <cell r="C25" t="str">
            <v>Урсегова Анастасия</v>
          </cell>
          <cell r="D25" t="str">
            <v>09.09.1998</v>
          </cell>
          <cell r="E25" t="str">
            <v>КМС</v>
          </cell>
          <cell r="F25" t="str">
            <v>Удмуртская республика, Ижевск</v>
          </cell>
          <cell r="G25" t="str">
            <v xml:space="preserve">ФГБОУ ВО УдГУ </v>
          </cell>
          <cell r="H25" t="str">
            <v>Корепанов А.В.</v>
          </cell>
        </row>
        <row r="26">
          <cell r="B26">
            <v>590</v>
          </cell>
          <cell r="C26" t="str">
            <v>Баженова Маргарита</v>
          </cell>
          <cell r="D26" t="str">
            <v>04.03.1994</v>
          </cell>
          <cell r="E26" t="str">
            <v>1р</v>
          </cell>
          <cell r="F26" t="str">
            <v>Удмуртская республика, Ижевск</v>
          </cell>
          <cell r="G26" t="str">
            <v xml:space="preserve">ФГБОУ ВО УдГУ </v>
          </cell>
          <cell r="H26" t="str">
            <v>Феофилактов Н.З., Слепцовы О.Н., О.К.</v>
          </cell>
          <cell r="I26">
            <v>400</v>
          </cell>
        </row>
        <row r="27">
          <cell r="B27">
            <v>589</v>
          </cell>
          <cell r="C27" t="str">
            <v>Турлакова Майя</v>
          </cell>
          <cell r="D27" t="str">
            <v>22.01.1998</v>
          </cell>
          <cell r="E27" t="str">
            <v>КМС</v>
          </cell>
          <cell r="F27" t="str">
            <v>Удмуртская республика, Ижевск</v>
          </cell>
          <cell r="G27" t="str">
            <v xml:space="preserve">ФГБОУ ВО УдГУ </v>
          </cell>
          <cell r="H27" t="str">
            <v>Корепанов А.В.</v>
          </cell>
        </row>
        <row r="28">
          <cell r="B28">
            <v>588</v>
          </cell>
          <cell r="C28" t="str">
            <v>Матузная Татьяна</v>
          </cell>
          <cell r="D28" t="str">
            <v>12.04.1998</v>
          </cell>
          <cell r="E28" t="str">
            <v>КМС</v>
          </cell>
          <cell r="F28" t="str">
            <v>Удмуртская республика, Ижевск</v>
          </cell>
          <cell r="G28" t="str">
            <v xml:space="preserve">ФГБОУ ВО УдГУ </v>
          </cell>
          <cell r="H28" t="str">
            <v>Поздеев М.Г., Богданова С.В.</v>
          </cell>
          <cell r="I28" t="str">
            <v>400с/б</v>
          </cell>
        </row>
        <row r="29">
          <cell r="B29">
            <v>587</v>
          </cell>
          <cell r="C29" t="str">
            <v>Бочкарева Марина</v>
          </cell>
          <cell r="D29" t="str">
            <v>30.03.1995</v>
          </cell>
          <cell r="E29" t="str">
            <v>КМС</v>
          </cell>
          <cell r="F29" t="str">
            <v>Удмуртская республика, Ижевск</v>
          </cell>
          <cell r="G29" t="str">
            <v xml:space="preserve">ФГБОУ ВО УдГУ </v>
          </cell>
          <cell r="H29" t="str">
            <v>Корепанов А.В., Шибанова С.Г.</v>
          </cell>
          <cell r="I29">
            <v>1500</v>
          </cell>
        </row>
        <row r="30">
          <cell r="B30">
            <v>586</v>
          </cell>
          <cell r="C30" t="str">
            <v>Бердышева Виктория</v>
          </cell>
          <cell r="D30" t="str">
            <v>18.10.1998</v>
          </cell>
          <cell r="E30" t="str">
            <v>КМС</v>
          </cell>
          <cell r="F30" t="str">
            <v>Удмуртская республика, Ижевск</v>
          </cell>
          <cell r="G30" t="str">
            <v xml:space="preserve">ФГБОУ ВО УдГУ </v>
          </cell>
          <cell r="H30" t="str">
            <v>Вахрушев Л.А.</v>
          </cell>
        </row>
        <row r="31">
          <cell r="B31">
            <v>585</v>
          </cell>
          <cell r="C31" t="str">
            <v>Турова Юлия</v>
          </cell>
          <cell r="D31" t="str">
            <v>09.06.1997</v>
          </cell>
          <cell r="E31" t="str">
            <v>МС</v>
          </cell>
          <cell r="F31" t="str">
            <v>Удмуртская республика, Ижевск</v>
          </cell>
          <cell r="G31" t="str">
            <v xml:space="preserve">ФГБОУ ВО УдГУ </v>
          </cell>
          <cell r="H31" t="str">
            <v>Ежова Е.В.</v>
          </cell>
        </row>
        <row r="32">
          <cell r="B32">
            <v>583</v>
          </cell>
          <cell r="C32" t="str">
            <v>Николаева Анастасия</v>
          </cell>
          <cell r="D32" t="str">
            <v>02.05.1997</v>
          </cell>
          <cell r="E32" t="str">
            <v>1р</v>
          </cell>
          <cell r="F32" t="str">
            <v>Удмуртская республика, Ижевск</v>
          </cell>
          <cell r="G32" t="str">
            <v xml:space="preserve">ФГБОУ ВО УдГУ </v>
          </cell>
          <cell r="H32" t="str">
            <v>Корепанов А.В., Семенов Н.Ю.</v>
          </cell>
        </row>
        <row r="33">
          <cell r="B33">
            <v>584</v>
          </cell>
          <cell r="C33" t="str">
            <v>Калинина Анна</v>
          </cell>
          <cell r="D33" t="str">
            <v>08.02.1995</v>
          </cell>
          <cell r="E33" t="str">
            <v>КМС</v>
          </cell>
          <cell r="F33" t="str">
            <v>Удмуртская республика, Ижевск</v>
          </cell>
          <cell r="G33" t="str">
            <v xml:space="preserve">ФГБОУ ВО УдГУ </v>
          </cell>
          <cell r="H33" t="str">
            <v>Корепанов А.В.</v>
          </cell>
          <cell r="I33">
            <v>1500</v>
          </cell>
        </row>
        <row r="34">
          <cell r="B34">
            <v>620</v>
          </cell>
          <cell r="C34" t="str">
            <v>Девяткина Ксения</v>
          </cell>
          <cell r="D34" t="str">
            <v>17.08.1998</v>
          </cell>
          <cell r="E34" t="str">
            <v>КМС</v>
          </cell>
          <cell r="F34" t="str">
            <v>Пензенская, Пенза</v>
          </cell>
          <cell r="G34" t="str">
            <v xml:space="preserve">ПензГТУ  </v>
          </cell>
          <cell r="H34" t="str">
            <v>Гарынов А.А.</v>
          </cell>
          <cell r="I34">
            <v>400</v>
          </cell>
        </row>
        <row r="35">
          <cell r="B35">
            <v>621</v>
          </cell>
          <cell r="C35" t="str">
            <v>Умарова Виктория</v>
          </cell>
          <cell r="D35" t="str">
            <v>09.02.2000</v>
          </cell>
          <cell r="E35" t="str">
            <v>1р</v>
          </cell>
          <cell r="F35" t="str">
            <v>Пензенская, Пенза</v>
          </cell>
          <cell r="G35" t="str">
            <v xml:space="preserve">ПензГТУ  </v>
          </cell>
          <cell r="H35" t="str">
            <v>Гарынов А.А.</v>
          </cell>
          <cell r="I35">
            <v>100</v>
          </cell>
        </row>
        <row r="36">
          <cell r="B36">
            <v>610</v>
          </cell>
          <cell r="C36" t="str">
            <v>Кузовкина Наталья</v>
          </cell>
          <cell r="D36" t="str">
            <v>03.12.1998</v>
          </cell>
          <cell r="E36" t="str">
            <v>КМС</v>
          </cell>
          <cell r="F36" t="str">
            <v>Приморский край, Владивосток</v>
          </cell>
          <cell r="G36" t="str">
            <v>ДВФУ</v>
          </cell>
          <cell r="H36" t="str">
            <v>Кузина Т.И., Загина Ю.Л., Пальченко А.П.</v>
          </cell>
          <cell r="I36" t="str">
            <v>100с/б</v>
          </cell>
        </row>
        <row r="37">
          <cell r="B37">
            <v>609</v>
          </cell>
          <cell r="C37" t="str">
            <v>Панищенко Мария</v>
          </cell>
          <cell r="D37" t="str">
            <v>05.09.1994</v>
          </cell>
          <cell r="E37" t="str">
            <v>КМС</v>
          </cell>
          <cell r="F37" t="str">
            <v>Приморский край, Владивосток</v>
          </cell>
          <cell r="G37" t="str">
            <v>ДВФУ</v>
          </cell>
          <cell r="H37" t="str">
            <v>Грудинин А.И.</v>
          </cell>
          <cell r="I37">
            <v>100</v>
          </cell>
        </row>
        <row r="38">
          <cell r="B38">
            <v>608</v>
          </cell>
          <cell r="C38" t="str">
            <v>Черных Арина</v>
          </cell>
          <cell r="D38" t="str">
            <v>05.10.1998</v>
          </cell>
          <cell r="E38" t="str">
            <v>КМС</v>
          </cell>
          <cell r="F38" t="str">
            <v>Приморский край, Владивосток</v>
          </cell>
          <cell r="G38" t="str">
            <v>ДВФУ</v>
          </cell>
          <cell r="H38" t="str">
            <v>Анисимов В.Н., Спиридонова И.В.</v>
          </cell>
          <cell r="I38">
            <v>400</v>
          </cell>
        </row>
        <row r="39">
          <cell r="B39">
            <v>606</v>
          </cell>
          <cell r="C39" t="str">
            <v>Спиридонова Юлия</v>
          </cell>
          <cell r="D39" t="str">
            <v>1993</v>
          </cell>
          <cell r="E39" t="str">
            <v>МС</v>
          </cell>
          <cell r="F39" t="str">
            <v>Приморский край, Владивосток</v>
          </cell>
          <cell r="G39" t="str">
            <v>ДВФУ</v>
          </cell>
          <cell r="H39" t="str">
            <v>Иваровский Л.Н.</v>
          </cell>
          <cell r="I39">
            <v>400</v>
          </cell>
        </row>
        <row r="40">
          <cell r="B40">
            <v>605</v>
          </cell>
          <cell r="C40" t="str">
            <v>Еремина Анастасия</v>
          </cell>
          <cell r="D40" t="str">
            <v>13.05.1993</v>
          </cell>
          <cell r="E40" t="str">
            <v>МС</v>
          </cell>
          <cell r="F40" t="str">
            <v>Приморский край, Владивосток</v>
          </cell>
          <cell r="G40" t="str">
            <v>ДВФУ</v>
          </cell>
          <cell r="H40" t="str">
            <v>Кретов В.К.</v>
          </cell>
          <cell r="I40" t="str">
            <v>тройной</v>
          </cell>
        </row>
        <row r="41">
          <cell r="B41">
            <v>604</v>
          </cell>
          <cell r="C41" t="str">
            <v>Рахматулина Кристина</v>
          </cell>
          <cell r="D41" t="str">
            <v>04.01.1997</v>
          </cell>
          <cell r="E41" t="str">
            <v>КМС</v>
          </cell>
          <cell r="F41" t="str">
            <v>Приморский край, Владивосток</v>
          </cell>
          <cell r="G41" t="str">
            <v>ДВФУ</v>
          </cell>
          <cell r="H41" t="str">
            <v>Зорин Д.А., Плескач-Стыркина С.П.</v>
          </cell>
          <cell r="I41">
            <v>1500</v>
          </cell>
        </row>
        <row r="42">
          <cell r="B42">
            <v>602</v>
          </cell>
          <cell r="C42" t="str">
            <v>Переверзева Александра</v>
          </cell>
          <cell r="D42" t="str">
            <v>23.03.1998</v>
          </cell>
          <cell r="E42" t="str">
            <v>КМС</v>
          </cell>
          <cell r="F42" t="str">
            <v>Приморский край, Владивосток</v>
          </cell>
          <cell r="G42" t="str">
            <v>ДВФУ</v>
          </cell>
          <cell r="H42" t="str">
            <v>Кубарев А.Э.</v>
          </cell>
          <cell r="I42">
            <v>100</v>
          </cell>
        </row>
        <row r="43">
          <cell r="B43">
            <v>601</v>
          </cell>
          <cell r="C43" t="str">
            <v>Соколова Вера</v>
          </cell>
          <cell r="D43" t="str">
            <v>27.07.1992</v>
          </cell>
          <cell r="E43" t="str">
            <v>МС</v>
          </cell>
          <cell r="F43" t="str">
            <v>Приморский край, Владивосток</v>
          </cell>
          <cell r="G43" t="str">
            <v>ДВФУ</v>
          </cell>
          <cell r="H43" t="str">
            <v>Циплаков А.В., Ерченко Е.В.</v>
          </cell>
          <cell r="I43">
            <v>100</v>
          </cell>
        </row>
        <row r="44">
          <cell r="B44">
            <v>618</v>
          </cell>
          <cell r="C44" t="str">
            <v>Чувакова Алина</v>
          </cell>
          <cell r="D44" t="str">
            <v>1995</v>
          </cell>
          <cell r="E44" t="str">
            <v>1р</v>
          </cell>
          <cell r="F44" t="str">
            <v>Ивановская, Иваново</v>
          </cell>
          <cell r="G44" t="str">
            <v>ФГБОУ ВО ИГСХА им. Д.К. Беляева</v>
          </cell>
          <cell r="H44" t="str">
            <v>Левичева М.Б.</v>
          </cell>
          <cell r="I44">
            <v>100</v>
          </cell>
        </row>
        <row r="45">
          <cell r="B45">
            <v>617</v>
          </cell>
          <cell r="C45" t="str">
            <v>Фомина Анастасия</v>
          </cell>
          <cell r="D45" t="str">
            <v>1998</v>
          </cell>
          <cell r="E45" t="str">
            <v>1р</v>
          </cell>
          <cell r="F45" t="str">
            <v>Ивановская, Иваново</v>
          </cell>
          <cell r="G45" t="str">
            <v>ФГБОУ ВО ИГСХА им. Д.К. Беляева</v>
          </cell>
          <cell r="H45" t="str">
            <v>Дряннов В.А.</v>
          </cell>
          <cell r="I45">
            <v>400</v>
          </cell>
        </row>
        <row r="46">
          <cell r="B46">
            <v>550</v>
          </cell>
          <cell r="C46" t="str">
            <v>Муратова Мария</v>
          </cell>
          <cell r="D46" t="str">
            <v>16.01.1997</v>
          </cell>
          <cell r="E46" t="str">
            <v>1р</v>
          </cell>
          <cell r="F46" t="str">
            <v>Сахалинская, Южно-Сахалинск</v>
          </cell>
          <cell r="G46" t="str">
            <v>СахГУ</v>
          </cell>
          <cell r="H46" t="str">
            <v xml:space="preserve">Трубецкой Р.О. </v>
          </cell>
          <cell r="I46">
            <v>1500</v>
          </cell>
        </row>
        <row r="47">
          <cell r="B47">
            <v>556</v>
          </cell>
          <cell r="C47" t="str">
            <v>Глебова Карина</v>
          </cell>
          <cell r="D47" t="str">
            <v>23.01.1996</v>
          </cell>
          <cell r="E47" t="str">
            <v>МС</v>
          </cell>
          <cell r="F47" t="str">
            <v>Сахалинская, Южно-Сахалинск</v>
          </cell>
          <cell r="G47" t="str">
            <v>СахГУ</v>
          </cell>
          <cell r="H47" t="str">
            <v>Быкова Т.Ф., Трубецкой Р.О., Воротыляк А.Н.</v>
          </cell>
          <cell r="I47">
            <v>100</v>
          </cell>
        </row>
        <row r="48">
          <cell r="B48">
            <v>555</v>
          </cell>
          <cell r="C48" t="str">
            <v>Кузьмина Светлана</v>
          </cell>
          <cell r="D48" t="str">
            <v>20.02.1997</v>
          </cell>
          <cell r="E48" t="str">
            <v>КМС</v>
          </cell>
          <cell r="F48" t="str">
            <v>Сахалинская, Южно-Сахалинск</v>
          </cell>
          <cell r="G48" t="str">
            <v>СахГУ</v>
          </cell>
          <cell r="H48" t="str">
            <v>Жижикин А.Н.</v>
          </cell>
          <cell r="I48">
            <v>400</v>
          </cell>
        </row>
        <row r="49">
          <cell r="B49">
            <v>554</v>
          </cell>
          <cell r="C49" t="str">
            <v>Толстихина Александра</v>
          </cell>
          <cell r="D49" t="str">
            <v>12.03.1998</v>
          </cell>
          <cell r="E49" t="str">
            <v>КМС</v>
          </cell>
          <cell r="F49" t="str">
            <v>Сахалинская, Южно-Сахалинск</v>
          </cell>
          <cell r="G49" t="str">
            <v>СахГУ</v>
          </cell>
          <cell r="H49" t="str">
            <v>Трубецкой Р.О., Жижикин А.Н.</v>
          </cell>
          <cell r="I49">
            <v>1500</v>
          </cell>
        </row>
        <row r="50">
          <cell r="B50">
            <v>553</v>
          </cell>
          <cell r="C50" t="str">
            <v>Сухобокова Анастасия</v>
          </cell>
          <cell r="D50" t="str">
            <v>04.12.1997</v>
          </cell>
          <cell r="E50" t="str">
            <v>1р</v>
          </cell>
          <cell r="F50" t="str">
            <v>Сахалинская, Южно-Сахалинск</v>
          </cell>
          <cell r="G50" t="str">
            <v>СахГУ</v>
          </cell>
          <cell r="H50" t="str">
            <v xml:space="preserve">Быкова Т.Ф. </v>
          </cell>
          <cell r="I50">
            <v>100</v>
          </cell>
        </row>
        <row r="51">
          <cell r="B51">
            <v>548</v>
          </cell>
          <cell r="C51" t="str">
            <v>Чим Марина</v>
          </cell>
          <cell r="D51" t="str">
            <v>17.08.1993</v>
          </cell>
          <cell r="E51" t="str">
            <v>1р</v>
          </cell>
          <cell r="F51" t="str">
            <v>Сахалинская, Южно-Сахалинск</v>
          </cell>
          <cell r="G51" t="str">
            <v>СахГУ</v>
          </cell>
          <cell r="H51" t="str">
            <v xml:space="preserve">Быкова Т.Ф. </v>
          </cell>
          <cell r="I51" t="str">
            <v>ядро</v>
          </cell>
        </row>
        <row r="52">
          <cell r="B52">
            <v>509</v>
          </cell>
          <cell r="C52" t="str">
            <v>Тараканова Полина</v>
          </cell>
          <cell r="D52" t="str">
            <v>30.06.1999</v>
          </cell>
          <cell r="E52" t="str">
            <v>КМС</v>
          </cell>
          <cell r="F52" t="str">
            <v>Ярославская, Ярославль</v>
          </cell>
          <cell r="G52" t="str">
            <v>СДЮСШОР-19</v>
          </cell>
          <cell r="H52" t="str">
            <v>Таракановы Ю.Ф., А.В.</v>
          </cell>
          <cell r="I52">
            <v>1500</v>
          </cell>
        </row>
        <row r="53">
          <cell r="B53">
            <v>639</v>
          </cell>
          <cell r="C53" t="str">
            <v>Носкова Елизавета</v>
          </cell>
          <cell r="D53" t="str">
            <v>23.08.2000</v>
          </cell>
          <cell r="E53" t="str">
            <v>1р</v>
          </cell>
          <cell r="F53" t="str">
            <v>Ярославская, Ярославль</v>
          </cell>
          <cell r="G53" t="str">
            <v>ГУ ЯО "СШОР по легкой атлетике и адап. спорту"</v>
          </cell>
          <cell r="H53" t="str">
            <v>Клейменов А.Н., Мелещенко М.А.</v>
          </cell>
        </row>
        <row r="54">
          <cell r="B54">
            <v>513</v>
          </cell>
          <cell r="C54" t="str">
            <v>Кузнецова Екатерина</v>
          </cell>
          <cell r="D54" t="str">
            <v>22.07.1993</v>
          </cell>
          <cell r="E54" t="str">
            <v>КМС</v>
          </cell>
          <cell r="F54" t="str">
            <v>Ярославская, Ярославль</v>
          </cell>
          <cell r="G54" t="str">
            <v>ЯГПУ им. К.Д. Ушинского</v>
          </cell>
          <cell r="H54" t="str">
            <v>Кузнецова А.Л.</v>
          </cell>
          <cell r="I54" t="str">
            <v>длина</v>
          </cell>
        </row>
        <row r="55">
          <cell r="B55">
            <v>510</v>
          </cell>
          <cell r="C55" t="str">
            <v>Иванова Елизавета</v>
          </cell>
          <cell r="D55" t="str">
            <v>22.05.1996</v>
          </cell>
          <cell r="E55" t="str">
            <v>КМС</v>
          </cell>
          <cell r="F55" t="str">
            <v>Ярославская, Ярославль</v>
          </cell>
          <cell r="G55" t="str">
            <v>ЯГПУ им. К.Д. Ушинского</v>
          </cell>
          <cell r="H55" t="str">
            <v>Сергеева Е.В.</v>
          </cell>
          <cell r="I55" t="str">
            <v>100с/б</v>
          </cell>
        </row>
        <row r="56">
          <cell r="B56">
            <v>514</v>
          </cell>
          <cell r="C56" t="str">
            <v>Белова Екатерина</v>
          </cell>
          <cell r="D56" t="str">
            <v>14.07.1996</v>
          </cell>
          <cell r="E56" t="str">
            <v>КМС</v>
          </cell>
          <cell r="F56" t="str">
            <v>Москва</v>
          </cell>
          <cell r="G56" t="str">
            <v>НИУ-МГСУ</v>
          </cell>
          <cell r="H56" t="str">
            <v>Смолянский П.Г., Кузнецова А.Л.</v>
          </cell>
        </row>
        <row r="57">
          <cell r="B57">
            <v>596</v>
          </cell>
          <cell r="C57" t="str">
            <v>Попова Валерия</v>
          </cell>
          <cell r="D57" t="str">
            <v>04.07.1996</v>
          </cell>
          <cell r="E57" t="str">
            <v>1р</v>
          </cell>
          <cell r="F57" t="str">
            <v>Ярославская, Ярославль</v>
          </cell>
          <cell r="G57" t="str">
            <v>ЯГПУ им. К.Д. Ушинского</v>
          </cell>
          <cell r="H57" t="str">
            <v xml:space="preserve">Клейменов А.Н. </v>
          </cell>
        </row>
        <row r="58">
          <cell r="B58">
            <v>595</v>
          </cell>
          <cell r="C58" t="str">
            <v>Комарова Кристина</v>
          </cell>
          <cell r="D58" t="str">
            <v>30.01.1992</v>
          </cell>
          <cell r="E58" t="str">
            <v>МС</v>
          </cell>
          <cell r="F58" t="str">
            <v>Ярославская, Ярославль</v>
          </cell>
          <cell r="G58" t="str">
            <v>ГУ ЯО "СШОР по легкой атлетике и адап. спорту"</v>
          </cell>
          <cell r="H58" t="str">
            <v>Скулябин А.Б.</v>
          </cell>
          <cell r="I58" t="str">
            <v>шест</v>
          </cell>
        </row>
        <row r="59">
          <cell r="B59">
            <v>594</v>
          </cell>
          <cell r="C59" t="str">
            <v>Дубова Анастасия</v>
          </cell>
          <cell r="D59" t="str">
            <v>22.09.2000</v>
          </cell>
          <cell r="E59" t="str">
            <v>КМС</v>
          </cell>
          <cell r="F59" t="str">
            <v>Ярославская, Ярославль</v>
          </cell>
          <cell r="G59" t="str">
            <v>ГУ ЯО "СШОР по легкой атлетике и адап. спорту"</v>
          </cell>
          <cell r="H59" t="str">
            <v>Бабашкин В.М.</v>
          </cell>
          <cell r="I59" t="str">
            <v>высота</v>
          </cell>
        </row>
        <row r="60">
          <cell r="B60">
            <v>640</v>
          </cell>
          <cell r="C60" t="str">
            <v>Нерубенко Людмила</v>
          </cell>
          <cell r="D60" t="str">
            <v>20.04.1998</v>
          </cell>
          <cell r="E60" t="str">
            <v>КМС</v>
          </cell>
          <cell r="F60" t="str">
            <v>Белгородская, Белгород</v>
          </cell>
          <cell r="G60" t="str">
            <v>НИУ БелГУ</v>
          </cell>
          <cell r="H60" t="str">
            <v>Кушкин В.Ю.</v>
          </cell>
          <cell r="I60" t="str">
            <v>шест</v>
          </cell>
        </row>
        <row r="61">
          <cell r="B61">
            <v>638</v>
          </cell>
          <cell r="C61" t="str">
            <v>Бышкина Нина</v>
          </cell>
          <cell r="D61" t="str">
            <v>25.05.1996</v>
          </cell>
          <cell r="E61" t="str">
            <v>1р</v>
          </cell>
          <cell r="F61" t="str">
            <v>Ивановская, Иваново</v>
          </cell>
          <cell r="G61" t="str">
            <v>ИГЭУ им. В.И. Ленина</v>
          </cell>
          <cell r="H61" t="str">
            <v>Торгов Е.Н.</v>
          </cell>
          <cell r="I61">
            <v>1500</v>
          </cell>
        </row>
        <row r="62">
          <cell r="B62">
            <v>637</v>
          </cell>
          <cell r="C62" t="str">
            <v>Кривцова Ия</v>
          </cell>
          <cell r="D62" t="str">
            <v>17.09.1198</v>
          </cell>
          <cell r="E62" t="str">
            <v>1р</v>
          </cell>
          <cell r="F62" t="str">
            <v>Ивановская, Иваново</v>
          </cell>
          <cell r="G62" t="str">
            <v>ИГЭУ им. В.И. Ленина</v>
          </cell>
          <cell r="H62" t="str">
            <v>Магницкий М.В., Зилипаева Е.В.</v>
          </cell>
          <cell r="I62" t="str">
            <v>400с/б</v>
          </cell>
        </row>
        <row r="63">
          <cell r="B63">
            <v>636</v>
          </cell>
          <cell r="C63" t="str">
            <v>Землянкина Инна</v>
          </cell>
          <cell r="D63" t="str">
            <v>04.01.1995</v>
          </cell>
          <cell r="E63" t="str">
            <v>КМС</v>
          </cell>
          <cell r="F63" t="str">
            <v>Ивановская, Иваново</v>
          </cell>
          <cell r="G63" t="str">
            <v>ИГЭУ им. В.И. Ленина</v>
          </cell>
          <cell r="H63" t="str">
            <v>Мамалимов А., Торгов Е.Н., Маринина И.Н.</v>
          </cell>
          <cell r="I63">
            <v>400</v>
          </cell>
        </row>
        <row r="64">
          <cell r="B64">
            <v>632</v>
          </cell>
          <cell r="C64" t="str">
            <v>Вагурина Ирина</v>
          </cell>
          <cell r="D64" t="str">
            <v>13.03.1997</v>
          </cell>
          <cell r="E64" t="str">
            <v>1р</v>
          </cell>
          <cell r="F64" t="str">
            <v>Ивановская, Иваново</v>
          </cell>
          <cell r="G64" t="str">
            <v>ИГЭУ им. В.И. Ленина</v>
          </cell>
          <cell r="H64" t="str">
            <v>Сафина Н.Ю., Голубева М.А.</v>
          </cell>
          <cell r="I64">
            <v>1500</v>
          </cell>
        </row>
        <row r="65">
          <cell r="B65">
            <v>628</v>
          </cell>
          <cell r="C65" t="str">
            <v>Некрасова Татьяна</v>
          </cell>
          <cell r="D65" t="str">
            <v>25.04.1994</v>
          </cell>
          <cell r="E65" t="str">
            <v>МС</v>
          </cell>
          <cell r="F65" t="str">
            <v>Ивановская, Иваново</v>
          </cell>
          <cell r="G65" t="str">
            <v>ИГЭУ им. В.И. Ленина</v>
          </cell>
          <cell r="H65" t="str">
            <v>Магницкий М.В., Вдовин М.В., Полоницкий А.Е.</v>
          </cell>
          <cell r="I65">
            <v>100</v>
          </cell>
        </row>
        <row r="66">
          <cell r="B66">
            <v>627</v>
          </cell>
          <cell r="C66" t="str">
            <v>Булыгина Алена</v>
          </cell>
          <cell r="D66" t="str">
            <v>17.08.1995</v>
          </cell>
          <cell r="E66" t="str">
            <v>КМС</v>
          </cell>
          <cell r="F66" t="str">
            <v>Ивановская, Иваново</v>
          </cell>
          <cell r="G66" t="str">
            <v>ИГЭУ им. В.И. Ленина</v>
          </cell>
          <cell r="H66" t="str">
            <v>Чахунов Е.И.</v>
          </cell>
          <cell r="I66">
            <v>100</v>
          </cell>
        </row>
        <row r="67">
          <cell r="B67">
            <v>642</v>
          </cell>
          <cell r="C67" t="str">
            <v>Оншина Марина</v>
          </cell>
          <cell r="D67" t="str">
            <v>19.12.1994</v>
          </cell>
          <cell r="E67" t="str">
            <v>1р</v>
          </cell>
          <cell r="F67" t="str">
            <v>Вологодская, Вологда</v>
          </cell>
          <cell r="G67" t="str">
            <v>ВоГУ</v>
          </cell>
          <cell r="H67" t="str">
            <v>Синицкий А.Д.</v>
          </cell>
          <cell r="I67">
            <v>400</v>
          </cell>
        </row>
        <row r="68">
          <cell r="B68">
            <v>646</v>
          </cell>
          <cell r="C68" t="str">
            <v>Петрушина Ольга</v>
          </cell>
          <cell r="D68" t="str">
            <v>30.04.1998</v>
          </cell>
          <cell r="E68" t="str">
            <v>1р</v>
          </cell>
          <cell r="F68" t="str">
            <v>Тамбовская, Тамбов</v>
          </cell>
          <cell r="G68" t="str">
            <v>ТГУ им. Г.Р. Державина</v>
          </cell>
          <cell r="H68" t="str">
            <v>Мельникова Е.В.</v>
          </cell>
          <cell r="I68" t="str">
            <v>100с/б</v>
          </cell>
        </row>
        <row r="69">
          <cell r="B69">
            <v>647</v>
          </cell>
          <cell r="C69" t="str">
            <v>Плавунова Маргарита</v>
          </cell>
          <cell r="D69" t="str">
            <v>31.01.1994</v>
          </cell>
          <cell r="E69" t="str">
            <v>КМС</v>
          </cell>
          <cell r="F69" t="str">
            <v>Тамбовская, Тамбов</v>
          </cell>
          <cell r="G69" t="str">
            <v>ТГУ им. Г.Р. Державина</v>
          </cell>
          <cell r="H69" t="str">
            <v>Мельникова Е.В.</v>
          </cell>
          <cell r="I69" t="str">
            <v>100с/б</v>
          </cell>
        </row>
        <row r="70">
          <cell r="B70">
            <v>644</v>
          </cell>
          <cell r="C70" t="str">
            <v>Савинкова Алина</v>
          </cell>
          <cell r="D70" t="str">
            <v>09.07.1996</v>
          </cell>
          <cell r="E70" t="str">
            <v>КМС</v>
          </cell>
          <cell r="F70" t="str">
            <v>Тамбовская, Тамбов</v>
          </cell>
          <cell r="G70" t="str">
            <v>ТГУ им. Г.Р. Державина</v>
          </cell>
          <cell r="H70" t="str">
            <v>Солтан М.В.</v>
          </cell>
          <cell r="I70">
            <v>1500</v>
          </cell>
        </row>
        <row r="71">
          <cell r="B71">
            <v>650</v>
          </cell>
          <cell r="C71" t="str">
            <v>Черкасова Мария</v>
          </cell>
          <cell r="D71" t="str">
            <v>31.03.1996</v>
          </cell>
          <cell r="E71" t="str">
            <v>1р</v>
          </cell>
          <cell r="F71" t="str">
            <v>Пермский край, Пермь</v>
          </cell>
          <cell r="G71" t="str">
            <v>ПНИПУ</v>
          </cell>
          <cell r="H71" t="str">
            <v>Силкин А.Ф.</v>
          </cell>
          <cell r="I71">
            <v>400</v>
          </cell>
        </row>
        <row r="72">
          <cell r="B72">
            <v>655</v>
          </cell>
          <cell r="C72" t="str">
            <v>Габдуллина Дина</v>
          </cell>
          <cell r="D72" t="str">
            <v>12.03.1995</v>
          </cell>
          <cell r="E72" t="str">
            <v>КМС</v>
          </cell>
          <cell r="F72" t="str">
            <v>Ивановская, Шуя</v>
          </cell>
          <cell r="G72" t="str">
            <v>ФГБОУ ВПО ШФ ИвГУ</v>
          </cell>
          <cell r="H72" t="str">
            <v>Торгов Е.Н., Хромцов Н.Е.</v>
          </cell>
          <cell r="I72">
            <v>1500</v>
          </cell>
        </row>
        <row r="73">
          <cell r="B73">
            <v>657</v>
          </cell>
          <cell r="C73" t="str">
            <v>Осетрова Виктория</v>
          </cell>
          <cell r="D73" t="str">
            <v>20.04.1994</v>
          </cell>
          <cell r="E73" t="str">
            <v>КМС</v>
          </cell>
          <cell r="F73" t="str">
            <v>Ивановская, Шуя</v>
          </cell>
          <cell r="G73" t="str">
            <v>ФГБОУ ВПО ШФ ИвГУ</v>
          </cell>
          <cell r="H73" t="str">
            <v>Смирнов С.В.</v>
          </cell>
          <cell r="I73" t="str">
            <v>100с/б</v>
          </cell>
        </row>
        <row r="74">
          <cell r="B74">
            <v>656</v>
          </cell>
          <cell r="C74" t="str">
            <v>Гуляева Александра</v>
          </cell>
          <cell r="D74" t="str">
            <v>20.04.1994</v>
          </cell>
          <cell r="E74" t="str">
            <v>МС</v>
          </cell>
          <cell r="F74" t="str">
            <v>Ивановская, Шуя</v>
          </cell>
          <cell r="G74" t="str">
            <v>ФГБОУ ВПО ШФ ИвГУ</v>
          </cell>
          <cell r="H74" t="str">
            <v>Божко В.А.</v>
          </cell>
          <cell r="I74">
            <v>1500</v>
          </cell>
        </row>
        <row r="75">
          <cell r="B75">
            <v>654</v>
          </cell>
          <cell r="C75" t="str">
            <v>Тюрина Екатерина</v>
          </cell>
          <cell r="D75" t="str">
            <v>18.04.1997</v>
          </cell>
          <cell r="E75" t="str">
            <v>КМС</v>
          </cell>
          <cell r="F75" t="str">
            <v>Ивановская, Шуя</v>
          </cell>
          <cell r="G75" t="str">
            <v>ФГБОУ ВПО ШФ ИвГУ</v>
          </cell>
          <cell r="H75" t="str">
            <v>Седова Н.А., Хромцов Н.Е.</v>
          </cell>
          <cell r="I75" t="str">
            <v>400с/б</v>
          </cell>
        </row>
        <row r="76">
          <cell r="B76">
            <v>653</v>
          </cell>
          <cell r="C76" t="str">
            <v>Сизова Марина</v>
          </cell>
          <cell r="D76" t="str">
            <v>18.02.1997</v>
          </cell>
          <cell r="E76" t="str">
            <v>МС</v>
          </cell>
          <cell r="F76" t="str">
            <v>Ивановская, Шуя</v>
          </cell>
          <cell r="G76" t="str">
            <v>ФГБОУ ВПО ШФ ИвГУ</v>
          </cell>
          <cell r="H76" t="str">
            <v>Хромцов Н.Е., Смирнов С.В.</v>
          </cell>
          <cell r="I76">
            <v>100</v>
          </cell>
        </row>
        <row r="77">
          <cell r="B77">
            <v>664</v>
          </cell>
          <cell r="C77" t="str">
            <v>Овчинникова Екатерина</v>
          </cell>
          <cell r="D77" t="str">
            <v>01.04.1995</v>
          </cell>
          <cell r="E77" t="str">
            <v>КМС</v>
          </cell>
          <cell r="F77" t="str">
            <v>Калининградская, Калининград</v>
          </cell>
          <cell r="G77" t="str">
            <v>БФУ им. И. Канта</v>
          </cell>
          <cell r="H77" t="str">
            <v>Стародубова Т.А., Григорьев А.А.</v>
          </cell>
          <cell r="I77" t="str">
            <v>100с/б</v>
          </cell>
        </row>
        <row r="78">
          <cell r="B78">
            <v>665</v>
          </cell>
          <cell r="C78" t="str">
            <v>Погудо Елизавета</v>
          </cell>
          <cell r="D78" t="str">
            <v>12.06.1996</v>
          </cell>
          <cell r="E78" t="str">
            <v>КМС</v>
          </cell>
          <cell r="F78" t="str">
            <v>Калининградская, Калининград</v>
          </cell>
          <cell r="G78" t="str">
            <v>КГТУ</v>
          </cell>
          <cell r="H78" t="str">
            <v>Мельников А.В.</v>
          </cell>
          <cell r="I78">
            <v>1500</v>
          </cell>
        </row>
        <row r="79">
          <cell r="B79">
            <v>670</v>
          </cell>
          <cell r="C79" t="str">
            <v>Боренко Виктория</v>
          </cell>
          <cell r="D79" t="str">
            <v>12.03.1997</v>
          </cell>
          <cell r="E79" t="str">
            <v>2р</v>
          </cell>
          <cell r="F79" t="str">
            <v>Калининградская, Калининград</v>
          </cell>
          <cell r="G79" t="str">
            <v>КГТУ</v>
          </cell>
          <cell r="H79" t="str">
            <v>Балашов С.Г., Балашова В.А.</v>
          </cell>
          <cell r="I79">
            <v>100</v>
          </cell>
        </row>
        <row r="80">
          <cell r="B80">
            <v>673</v>
          </cell>
          <cell r="C80" t="str">
            <v>Мезенова Наталья</v>
          </cell>
          <cell r="D80" t="str">
            <v>07.06.1991</v>
          </cell>
          <cell r="E80" t="str">
            <v>МС</v>
          </cell>
          <cell r="F80" t="str">
            <v>Калининградская, Калининград</v>
          </cell>
          <cell r="G80" t="str">
            <v>КГТУ</v>
          </cell>
          <cell r="H80" t="str">
            <v>Балашов С.Г., Балашова В.А.</v>
          </cell>
          <cell r="I80" t="str">
            <v>длина</v>
          </cell>
        </row>
        <row r="81">
          <cell r="B81">
            <v>688</v>
          </cell>
          <cell r="C81" t="str">
            <v>Грачева Екатерина</v>
          </cell>
          <cell r="D81" t="str">
            <v>07.06.1996</v>
          </cell>
          <cell r="E81" t="str">
            <v>1р</v>
          </cell>
          <cell r="F81" t="str">
            <v>Москва</v>
          </cell>
          <cell r="G81" t="str">
            <v>МГАФК</v>
          </cell>
          <cell r="H81" t="str">
            <v>Некрасов В.М.</v>
          </cell>
          <cell r="I81">
            <v>400</v>
          </cell>
        </row>
        <row r="82">
          <cell r="B82">
            <v>678</v>
          </cell>
          <cell r="C82" t="str">
            <v>Хрящева Полина</v>
          </cell>
          <cell r="D82" t="str">
            <v>25.11.1997</v>
          </cell>
          <cell r="E82" t="str">
            <v>1р</v>
          </cell>
          <cell r="F82" t="str">
            <v>Самарская, Самара</v>
          </cell>
          <cell r="G82" t="str">
            <v>СГЭУ</v>
          </cell>
          <cell r="H82" t="str">
            <v>Смирнова У.В.</v>
          </cell>
          <cell r="I82">
            <v>100</v>
          </cell>
        </row>
        <row r="83">
          <cell r="B83">
            <v>677</v>
          </cell>
          <cell r="C83" t="str">
            <v>Жевлакова Дарья</v>
          </cell>
          <cell r="D83" t="str">
            <v>19.01.1999</v>
          </cell>
          <cell r="E83" t="str">
            <v>1р</v>
          </cell>
          <cell r="F83" t="str">
            <v>Самарская, Самара</v>
          </cell>
          <cell r="G83" t="str">
            <v>СГЭУ</v>
          </cell>
          <cell r="H83" t="str">
            <v>Русанов Н.С., Лобанов А.А.</v>
          </cell>
          <cell r="I83">
            <v>100</v>
          </cell>
        </row>
        <row r="84">
          <cell r="B84">
            <v>676</v>
          </cell>
          <cell r="C84" t="str">
            <v>Памалина Светлана</v>
          </cell>
          <cell r="D84" t="str">
            <v>17.05.1998</v>
          </cell>
          <cell r="E84" t="str">
            <v>1р</v>
          </cell>
          <cell r="F84" t="str">
            <v>Самарская, Самара</v>
          </cell>
          <cell r="G84" t="str">
            <v>СГЭУ</v>
          </cell>
          <cell r="H84" t="str">
            <v>Смирнова У.В.</v>
          </cell>
          <cell r="I84">
            <v>400</v>
          </cell>
        </row>
        <row r="85">
          <cell r="B85">
            <v>674</v>
          </cell>
          <cell r="C85" t="str">
            <v>Пфейфер Алена</v>
          </cell>
          <cell r="D85" t="str">
            <v>12.08.1995</v>
          </cell>
          <cell r="E85" t="str">
            <v>КМС</v>
          </cell>
          <cell r="F85" t="str">
            <v>Самарская, Самара</v>
          </cell>
          <cell r="G85" t="str">
            <v>СГЭУ</v>
          </cell>
          <cell r="H85" t="str">
            <v>Смирнова У.В.</v>
          </cell>
          <cell r="I85">
            <v>100</v>
          </cell>
        </row>
        <row r="86">
          <cell r="B86">
            <v>681</v>
          </cell>
          <cell r="C86" t="str">
            <v>Курилова Екатерина</v>
          </cell>
          <cell r="D86" t="str">
            <v>18.07.1997</v>
          </cell>
          <cell r="E86" t="str">
            <v>КМС</v>
          </cell>
          <cell r="F86" t="str">
            <v>Челябинская, Челябинск</v>
          </cell>
          <cell r="G86" t="str">
            <v>УралГУФК</v>
          </cell>
          <cell r="H86" t="str">
            <v>Береглазов В.Н.</v>
          </cell>
          <cell r="I86">
            <v>100</v>
          </cell>
        </row>
        <row r="87">
          <cell r="B87">
            <v>682</v>
          </cell>
          <cell r="C87" t="str">
            <v>Ерёменко Ирина</v>
          </cell>
          <cell r="D87" t="str">
            <v>30.04.1994</v>
          </cell>
          <cell r="E87" t="str">
            <v>КМС</v>
          </cell>
          <cell r="F87" t="str">
            <v>Челябинская, Челябинск</v>
          </cell>
          <cell r="G87" t="str">
            <v>УралГУФК</v>
          </cell>
          <cell r="H87" t="str">
            <v>Пугач С.В.</v>
          </cell>
          <cell r="I87" t="str">
            <v>ядро</v>
          </cell>
        </row>
        <row r="88">
          <cell r="B88">
            <v>683</v>
          </cell>
          <cell r="C88" t="str">
            <v>Скрипник Наталья</v>
          </cell>
          <cell r="D88" t="str">
            <v>03.04.1996</v>
          </cell>
          <cell r="E88" t="str">
            <v>КМС</v>
          </cell>
          <cell r="F88" t="str">
            <v>Челябинская, Челябинск</v>
          </cell>
          <cell r="G88" t="str">
            <v>УралГУФК</v>
          </cell>
          <cell r="H88" t="str">
            <v>Коченков А.В.</v>
          </cell>
          <cell r="I88" t="str">
            <v>высота</v>
          </cell>
        </row>
        <row r="89">
          <cell r="B89">
            <v>684</v>
          </cell>
          <cell r="C89" t="str">
            <v>Ефименко Кристина</v>
          </cell>
          <cell r="D89" t="str">
            <v>28.02.1998</v>
          </cell>
          <cell r="E89" t="str">
            <v>КМС</v>
          </cell>
          <cell r="F89" t="str">
            <v>Челябинская, Челябинск</v>
          </cell>
          <cell r="G89" t="str">
            <v>УралГУФК</v>
          </cell>
          <cell r="H89" t="str">
            <v>Береглазов В.Н.</v>
          </cell>
          <cell r="I89" t="str">
            <v>тройной</v>
          </cell>
        </row>
        <row r="90">
          <cell r="B90">
            <v>685</v>
          </cell>
          <cell r="C90" t="str">
            <v>Булдыгина Ксения</v>
          </cell>
          <cell r="D90" t="str">
            <v>20.09.1998</v>
          </cell>
          <cell r="E90" t="str">
            <v>МС</v>
          </cell>
          <cell r="F90" t="str">
            <v>Челябинская, Челябинск</v>
          </cell>
          <cell r="G90" t="str">
            <v>УралГУФК</v>
          </cell>
          <cell r="H90" t="str">
            <v>Сайко Е.В.</v>
          </cell>
        </row>
        <row r="91">
          <cell r="B91">
            <v>686</v>
          </cell>
          <cell r="C91" t="str">
            <v>Таушканова Анастасия</v>
          </cell>
          <cell r="D91" t="str">
            <v>25.03.1996</v>
          </cell>
          <cell r="E91" t="str">
            <v>МС</v>
          </cell>
          <cell r="F91" t="str">
            <v>Челябинская, Челябинск</v>
          </cell>
          <cell r="G91" t="str">
            <v>УралГУФК</v>
          </cell>
          <cell r="H91" t="str">
            <v>Колесников А.А.</v>
          </cell>
        </row>
        <row r="92">
          <cell r="B92">
            <v>702</v>
          </cell>
          <cell r="C92" t="str">
            <v>Шаповалова Екатерина</v>
          </cell>
          <cell r="D92" t="str">
            <v>22.01.1993</v>
          </cell>
          <cell r="E92" t="str">
            <v>МС</v>
          </cell>
          <cell r="F92" t="str">
            <v>Пензенская, Пенза</v>
          </cell>
          <cell r="G92" t="str">
            <v>ПГУ</v>
          </cell>
          <cell r="H92" t="str">
            <v>Вдовина Н.Н.</v>
          </cell>
          <cell r="I92">
            <v>1500</v>
          </cell>
        </row>
        <row r="93">
          <cell r="B93">
            <v>703</v>
          </cell>
          <cell r="C93" t="str">
            <v>Рязанова Анастасия</v>
          </cell>
          <cell r="D93" t="str">
            <v>18.03.1995</v>
          </cell>
          <cell r="E93" t="str">
            <v>КМС</v>
          </cell>
          <cell r="F93" t="str">
            <v>Пензенская, Пенза</v>
          </cell>
          <cell r="G93" t="str">
            <v>ПГУ</v>
          </cell>
          <cell r="H93" t="str">
            <v>Кузнецов В.Б.</v>
          </cell>
          <cell r="I93">
            <v>1500</v>
          </cell>
        </row>
        <row r="94">
          <cell r="B94">
            <v>704</v>
          </cell>
          <cell r="C94" t="str">
            <v>Ермолаева Анастасия</v>
          </cell>
          <cell r="D94" t="str">
            <v>18.04.1992</v>
          </cell>
          <cell r="E94" t="str">
            <v>КМС</v>
          </cell>
          <cell r="F94" t="str">
            <v>Пензенская, Пенза</v>
          </cell>
          <cell r="G94" t="str">
            <v>ПГУ</v>
          </cell>
          <cell r="H94" t="str">
            <v>Винокуров А.Г., Родионова А.И.</v>
          </cell>
          <cell r="I94">
            <v>1500</v>
          </cell>
        </row>
        <row r="95">
          <cell r="B95">
            <v>705</v>
          </cell>
          <cell r="C95" t="str">
            <v>Рязанова Лана</v>
          </cell>
          <cell r="D95" t="str">
            <v>11.08.1998</v>
          </cell>
          <cell r="E95" t="str">
            <v>МС</v>
          </cell>
          <cell r="F95" t="str">
            <v>Пензенская, Пенза</v>
          </cell>
          <cell r="G95" t="str">
            <v>ПГУ</v>
          </cell>
          <cell r="H95" t="str">
            <v>Воеводины Ю.С., А.Н.</v>
          </cell>
        </row>
        <row r="96">
          <cell r="B96">
            <v>706</v>
          </cell>
          <cell r="C96" t="str">
            <v>Малашина Юлия</v>
          </cell>
          <cell r="D96" t="str">
            <v>19.02.1997</v>
          </cell>
          <cell r="E96" t="str">
            <v>КМС</v>
          </cell>
          <cell r="F96" t="str">
            <v>Пензенская, Пенза</v>
          </cell>
          <cell r="G96" t="str">
            <v>ПГУ</v>
          </cell>
          <cell r="H96" t="str">
            <v>Краснов Р.Б.</v>
          </cell>
          <cell r="I96">
            <v>400</v>
          </cell>
        </row>
        <row r="97">
          <cell r="B97">
            <v>707</v>
          </cell>
          <cell r="C97" t="str">
            <v>Русяйкина Ирина</v>
          </cell>
          <cell r="D97" t="str">
            <v>20.09.1995</v>
          </cell>
          <cell r="E97" t="str">
            <v>КМС</v>
          </cell>
          <cell r="F97" t="str">
            <v>Пензенская, Пенза</v>
          </cell>
          <cell r="G97" t="str">
            <v>ПГУ</v>
          </cell>
          <cell r="H97" t="str">
            <v>Краснов Р.Б., Зинуков А.В.</v>
          </cell>
          <cell r="I97">
            <v>400</v>
          </cell>
        </row>
        <row r="98">
          <cell r="B98">
            <v>708</v>
          </cell>
          <cell r="C98" t="str">
            <v>Стародубова Ангелина</v>
          </cell>
          <cell r="D98" t="str">
            <v>11.10.1998</v>
          </cell>
          <cell r="E98" t="str">
            <v>МС</v>
          </cell>
          <cell r="F98" t="str">
            <v>Пензенская, Пенза</v>
          </cell>
          <cell r="G98" t="str">
            <v>ПГУ</v>
          </cell>
          <cell r="H98" t="str">
            <v>Красновы Р.Б., К.И.</v>
          </cell>
          <cell r="I98">
            <v>100</v>
          </cell>
        </row>
        <row r="99">
          <cell r="B99">
            <v>709</v>
          </cell>
          <cell r="C99" t="str">
            <v>Хорошева Кристина</v>
          </cell>
          <cell r="D99" t="str">
            <v>05.04.1993</v>
          </cell>
          <cell r="E99" t="str">
            <v>МС</v>
          </cell>
          <cell r="F99" t="str">
            <v>Пензенская, Пенза</v>
          </cell>
          <cell r="G99" t="str">
            <v>ПГУ</v>
          </cell>
          <cell r="H99" t="str">
            <v>Родионова А.И., Кофтун И.Н., Безиков М.Р.</v>
          </cell>
          <cell r="I99">
            <v>100</v>
          </cell>
        </row>
        <row r="100">
          <cell r="B100">
            <v>710</v>
          </cell>
          <cell r="C100" t="str">
            <v>Миронова Татьяна</v>
          </cell>
          <cell r="D100" t="str">
            <v>15.01.1993</v>
          </cell>
          <cell r="E100" t="str">
            <v>КМС</v>
          </cell>
          <cell r="F100" t="str">
            <v>Пензенская, Пенза</v>
          </cell>
          <cell r="G100" t="str">
            <v>ПГУ</v>
          </cell>
          <cell r="H100" t="str">
            <v>Аксеновы А.В., Е.С.</v>
          </cell>
          <cell r="I100">
            <v>100</v>
          </cell>
        </row>
        <row r="101">
          <cell r="B101">
            <v>711</v>
          </cell>
          <cell r="C101" t="str">
            <v>Пшичкина Марина</v>
          </cell>
          <cell r="D101" t="str">
            <v>08.05.1997</v>
          </cell>
          <cell r="E101" t="str">
            <v>КМС</v>
          </cell>
          <cell r="F101" t="str">
            <v>Пензенская, Пенза</v>
          </cell>
          <cell r="G101" t="str">
            <v>ПГУ</v>
          </cell>
          <cell r="H101" t="str">
            <v>Зотова Н.А., Канашевич А.М.</v>
          </cell>
          <cell r="I101" t="str">
            <v>высота</v>
          </cell>
        </row>
        <row r="102">
          <cell r="B102">
            <v>712</v>
          </cell>
          <cell r="C102" t="str">
            <v>Муромская Валерия</v>
          </cell>
          <cell r="D102" t="str">
            <v>25.10.1995</v>
          </cell>
          <cell r="E102" t="str">
            <v>КМС</v>
          </cell>
          <cell r="F102" t="str">
            <v>Пензенская, Пенза</v>
          </cell>
          <cell r="G102" t="str">
            <v>ПГУ</v>
          </cell>
          <cell r="H102" t="str">
            <v>Новокшанов Б.В., Чураева М.С.</v>
          </cell>
          <cell r="I102">
            <v>100</v>
          </cell>
        </row>
        <row r="103">
          <cell r="B103">
            <v>736</v>
          </cell>
          <cell r="C103" t="str">
            <v>Потехина Анна</v>
          </cell>
          <cell r="D103" t="str">
            <v>26.12.1996</v>
          </cell>
          <cell r="E103" t="str">
            <v>КМС</v>
          </cell>
          <cell r="F103" t="str">
            <v>Красноярский край, Красноярск</v>
          </cell>
          <cell r="G103" t="str">
            <v>СФУ</v>
          </cell>
          <cell r="H103" t="str">
            <v>Просвиряков С.В., Малькин А.М.</v>
          </cell>
          <cell r="I103" t="str">
            <v>тройной</v>
          </cell>
        </row>
        <row r="104">
          <cell r="B104">
            <v>735</v>
          </cell>
          <cell r="C104" t="str">
            <v>Бодрова Татьяна</v>
          </cell>
          <cell r="D104" t="str">
            <v>19.01.1997</v>
          </cell>
          <cell r="E104" t="str">
            <v>КМС</v>
          </cell>
          <cell r="F104" t="str">
            <v>Красноярский край, Красноярск</v>
          </cell>
          <cell r="G104" t="str">
            <v>СФУ</v>
          </cell>
          <cell r="H104" t="str">
            <v>Просвиряков С.В., Малькин А.М.</v>
          </cell>
          <cell r="I104" t="str">
            <v>длина</v>
          </cell>
        </row>
        <row r="105">
          <cell r="B105">
            <v>734</v>
          </cell>
          <cell r="C105" t="str">
            <v>Борисова Елена</v>
          </cell>
          <cell r="D105" t="str">
            <v>06.12.1996</v>
          </cell>
          <cell r="E105" t="str">
            <v>МС</v>
          </cell>
          <cell r="F105" t="str">
            <v>Красноярский край, Красноярск</v>
          </cell>
          <cell r="G105" t="str">
            <v>СФУ</v>
          </cell>
          <cell r="H105" t="str">
            <v>Артемьев П.П., Малькин А. М.</v>
          </cell>
        </row>
        <row r="106">
          <cell r="B106">
            <v>724</v>
          </cell>
          <cell r="C106" t="str">
            <v>Гуз Мария</v>
          </cell>
          <cell r="D106" t="str">
            <v>04.03.1992</v>
          </cell>
          <cell r="E106" t="str">
            <v>1р</v>
          </cell>
          <cell r="F106" t="str">
            <v>Красноярский край, Красноярск</v>
          </cell>
          <cell r="G106" t="str">
            <v>СФУ</v>
          </cell>
          <cell r="H106" t="str">
            <v>Федоров В.И.</v>
          </cell>
          <cell r="I106" t="str">
            <v>400с/б</v>
          </cell>
        </row>
        <row r="107">
          <cell r="B107">
            <v>729</v>
          </cell>
          <cell r="C107" t="str">
            <v>Лихачева Юлия</v>
          </cell>
          <cell r="D107" t="str">
            <v>26.08.1998</v>
          </cell>
          <cell r="E107" t="str">
            <v>КМС</v>
          </cell>
          <cell r="F107" t="str">
            <v>Красноярский край, Красноярск</v>
          </cell>
          <cell r="G107" t="str">
            <v>СФУ</v>
          </cell>
          <cell r="H107" t="str">
            <v>Вашкевич И.Е., Малькин А.М.</v>
          </cell>
          <cell r="I107">
            <v>3000</v>
          </cell>
        </row>
        <row r="108">
          <cell r="B108">
            <v>730</v>
          </cell>
          <cell r="C108" t="str">
            <v>Дроздова Екатерина</v>
          </cell>
          <cell r="D108" t="str">
            <v>17.01.1996</v>
          </cell>
          <cell r="E108" t="str">
            <v>2р</v>
          </cell>
          <cell r="F108" t="str">
            <v>Красноярский край, Красноярск</v>
          </cell>
          <cell r="G108" t="str">
            <v>СФУ</v>
          </cell>
          <cell r="H108" t="str">
            <v>Федоров В.И.</v>
          </cell>
          <cell r="I108">
            <v>400</v>
          </cell>
        </row>
        <row r="109">
          <cell r="B109">
            <v>731</v>
          </cell>
          <cell r="C109" t="str">
            <v>Сидоренко Алена</v>
          </cell>
          <cell r="D109" t="str">
            <v>23.12.1996</v>
          </cell>
          <cell r="E109" t="str">
            <v>КМС</v>
          </cell>
          <cell r="F109" t="str">
            <v>Красноярский край, Красноярск</v>
          </cell>
          <cell r="G109" t="str">
            <v>СФУ</v>
          </cell>
          <cell r="H109" t="str">
            <v>Просвиряков С.В., Малькин А.М.</v>
          </cell>
          <cell r="I109">
            <v>400</v>
          </cell>
        </row>
        <row r="110">
          <cell r="B110">
            <v>725</v>
          </cell>
          <cell r="C110" t="str">
            <v>Каратаева Ольга</v>
          </cell>
          <cell r="D110" t="str">
            <v>16.08.1998</v>
          </cell>
          <cell r="E110" t="str">
            <v>1р</v>
          </cell>
          <cell r="F110" t="str">
            <v>Красноярский край, Красноярск</v>
          </cell>
          <cell r="G110" t="str">
            <v>СФУ</v>
          </cell>
          <cell r="H110" t="str">
            <v>Артемьев П.П., Малькин А. М.</v>
          </cell>
          <cell r="I110">
            <v>400</v>
          </cell>
        </row>
        <row r="111">
          <cell r="B111">
            <v>733</v>
          </cell>
          <cell r="C111" t="str">
            <v>Чернова Дарья</v>
          </cell>
          <cell r="D111" t="str">
            <v>14.04.1997</v>
          </cell>
          <cell r="E111" t="str">
            <v>1р</v>
          </cell>
          <cell r="F111" t="str">
            <v>Красноярский край, Красноярск</v>
          </cell>
          <cell r="G111" t="str">
            <v>СФУ</v>
          </cell>
          <cell r="H111" t="str">
            <v>Федоров В.И.</v>
          </cell>
          <cell r="I111">
            <v>100</v>
          </cell>
        </row>
        <row r="112">
          <cell r="B112">
            <v>732</v>
          </cell>
          <cell r="C112" t="str">
            <v>Гроза Анна</v>
          </cell>
          <cell r="D112" t="str">
            <v>17.12.1996</v>
          </cell>
          <cell r="E112" t="str">
            <v>1р</v>
          </cell>
          <cell r="F112" t="str">
            <v>Красноярский край, Красноярск</v>
          </cell>
          <cell r="G112" t="str">
            <v>СФУ</v>
          </cell>
          <cell r="H112" t="str">
            <v>Федоров В.И.</v>
          </cell>
          <cell r="I112">
            <v>100</v>
          </cell>
        </row>
        <row r="113">
          <cell r="B113">
            <v>738</v>
          </cell>
          <cell r="C113" t="str">
            <v>Еговкина Юлия</v>
          </cell>
          <cell r="D113" t="str">
            <v>14.08.1995</v>
          </cell>
          <cell r="E113" t="str">
            <v>КМС</v>
          </cell>
          <cell r="F113" t="str">
            <v>Республика Татарстан, Казань</v>
          </cell>
          <cell r="G113" t="str">
            <v>КПФУ</v>
          </cell>
          <cell r="H113" t="str">
            <v>Павлов И.Л.</v>
          </cell>
          <cell r="I113">
            <v>1500</v>
          </cell>
        </row>
        <row r="114">
          <cell r="B114">
            <v>737</v>
          </cell>
          <cell r="C114" t="str">
            <v>Белостоцкая Елена</v>
          </cell>
          <cell r="D114" t="str">
            <v>29.05.1998</v>
          </cell>
          <cell r="E114" t="str">
            <v>КМС</v>
          </cell>
          <cell r="F114" t="str">
            <v>Республика Татарстан, Казань</v>
          </cell>
          <cell r="G114" t="str">
            <v>ПГАФКСиТ</v>
          </cell>
          <cell r="H114" t="str">
            <v>Барышников А.С.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G47" sqref="G47"/>
    </sheetView>
  </sheetViews>
  <sheetFormatPr defaultRowHeight="15" x14ac:dyDescent="0.25"/>
  <cols>
    <col min="1" max="1" width="4.7109375" customWidth="1"/>
    <col min="2" max="2" width="6.42578125" customWidth="1"/>
    <col min="3" max="3" width="23.42578125" customWidth="1"/>
    <col min="4" max="4" width="10.85546875" customWidth="1"/>
    <col min="5" max="5" width="6.5703125" customWidth="1"/>
    <col min="6" max="6" width="28.5703125" customWidth="1"/>
    <col min="7" max="7" width="27.28515625" customWidth="1"/>
    <col min="8" max="8" width="7.42578125" style="17" customWidth="1"/>
    <col min="9" max="9" width="3.140625" style="17" customWidth="1"/>
    <col min="10" max="10" width="7.42578125" style="17" customWidth="1"/>
    <col min="11" max="11" width="7.7109375" customWidth="1"/>
    <col min="12" max="12" width="5.85546875" customWidth="1"/>
    <col min="13" max="13" width="24.7109375" customWidth="1"/>
  </cols>
  <sheetData>
    <row r="1" spans="1:13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2" spans="1:13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" t="s">
        <v>73</v>
      </c>
    </row>
    <row r="4" spans="1:13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212" t="s">
        <v>74</v>
      </c>
      <c r="M4" s="212"/>
    </row>
    <row r="5" spans="1:13" ht="15.75" x14ac:dyDescent="0.25">
      <c r="A5" s="2"/>
      <c r="B5" s="6"/>
      <c r="C5" s="6"/>
      <c r="D5" s="7"/>
      <c r="F5" s="213"/>
      <c r="G5" s="213"/>
      <c r="H5" s="8"/>
      <c r="I5" s="8"/>
      <c r="J5"/>
      <c r="M5" s="9" t="s">
        <v>75</v>
      </c>
    </row>
    <row r="6" spans="1:13" ht="20.25" x14ac:dyDescent="0.3">
      <c r="A6" s="10"/>
      <c r="D6" s="11" t="s">
        <v>76</v>
      </c>
      <c r="E6" s="12">
        <v>0.66666666666666663</v>
      </c>
      <c r="F6" s="13" t="s">
        <v>2</v>
      </c>
      <c r="G6" s="10"/>
      <c r="H6" s="10"/>
      <c r="I6" s="10"/>
      <c r="J6" s="211" t="s">
        <v>3</v>
      </c>
      <c r="K6" s="211"/>
      <c r="L6" s="211"/>
      <c r="M6" s="211"/>
    </row>
    <row r="7" spans="1:13" ht="18.75" x14ac:dyDescent="0.3">
      <c r="A7" s="14"/>
      <c r="B7" s="15"/>
      <c r="C7" s="6"/>
      <c r="D7" s="11" t="s">
        <v>76</v>
      </c>
      <c r="E7" s="12">
        <v>0.74305555555555547</v>
      </c>
      <c r="F7" s="13" t="s">
        <v>4</v>
      </c>
      <c r="G7" s="2"/>
      <c r="H7" s="16"/>
      <c r="I7" s="16"/>
    </row>
    <row r="8" spans="1:13" ht="18.75" x14ac:dyDescent="0.3">
      <c r="A8" s="14"/>
      <c r="B8" s="15"/>
      <c r="C8" s="6"/>
      <c r="D8" s="11"/>
      <c r="E8" s="12"/>
      <c r="F8" s="13"/>
      <c r="G8" s="2"/>
      <c r="H8" s="16"/>
      <c r="I8" s="16"/>
    </row>
    <row r="9" spans="1:13" ht="15.75" x14ac:dyDescent="0.25">
      <c r="A9" s="2"/>
      <c r="B9" s="18"/>
      <c r="C9" s="19" t="s">
        <v>5</v>
      </c>
      <c r="D9" s="20" t="s">
        <v>77</v>
      </c>
      <c r="E9" s="21"/>
      <c r="F9" s="2"/>
      <c r="G9" s="2"/>
      <c r="H9" s="22"/>
      <c r="I9" s="22"/>
    </row>
    <row r="10" spans="1:13" ht="15" customHeight="1" x14ac:dyDescent="0.25">
      <c r="A10" s="214" t="s">
        <v>6</v>
      </c>
      <c r="B10" s="214" t="s">
        <v>7</v>
      </c>
      <c r="C10" s="214" t="s">
        <v>8</v>
      </c>
      <c r="D10" s="216" t="s">
        <v>9</v>
      </c>
      <c r="E10" s="216" t="s">
        <v>10</v>
      </c>
      <c r="F10" s="216" t="s">
        <v>11</v>
      </c>
      <c r="G10" s="216" t="s">
        <v>12</v>
      </c>
      <c r="H10" s="217" t="s">
        <v>13</v>
      </c>
      <c r="I10" s="217"/>
      <c r="J10" s="218"/>
      <c r="K10" s="214" t="s">
        <v>14</v>
      </c>
      <c r="L10" s="216" t="s">
        <v>15</v>
      </c>
      <c r="M10" s="208" t="s">
        <v>16</v>
      </c>
    </row>
    <row r="11" spans="1:13" x14ac:dyDescent="0.25">
      <c r="A11" s="215"/>
      <c r="B11" s="215"/>
      <c r="C11" s="215"/>
      <c r="D11" s="215"/>
      <c r="E11" s="215"/>
      <c r="F11" s="215"/>
      <c r="G11" s="215"/>
      <c r="H11" s="23" t="s">
        <v>17</v>
      </c>
      <c r="I11" s="23"/>
      <c r="J11" s="23" t="s">
        <v>18</v>
      </c>
      <c r="K11" s="215"/>
      <c r="L11" s="215"/>
      <c r="M11" s="209"/>
    </row>
    <row r="12" spans="1:13" x14ac:dyDescent="0.25">
      <c r="A12" s="24">
        <v>1</v>
      </c>
      <c r="B12" s="25">
        <v>709</v>
      </c>
      <c r="C12" s="26" t="str">
        <f>IF(B12=0," ",VLOOKUP(B12,[1]Женщины!B$1:H$65536,2,FALSE))</f>
        <v>Хорошева Кристина</v>
      </c>
      <c r="D12" s="27" t="str">
        <f>IF(B12=0," ",VLOOKUP($B12,[1]Женщины!$B$1:$H$65536,3,FALSE))</f>
        <v>05.04.1993</v>
      </c>
      <c r="E12" s="25" t="str">
        <f>IF(B12=0," ",IF(VLOOKUP($B12,[1]Женщины!$B$1:$H$65536,4,FALSE)=0," ",VLOOKUP($B12,[1]Женщины!$B$1:$H$65536,4,FALSE)))</f>
        <v>МС</v>
      </c>
      <c r="F12" s="26" t="str">
        <f>IF(B12=0," ",VLOOKUP($B12,[1]Женщины!$B$1:$H$65536,5,FALSE))</f>
        <v>Пензенская, Пенза</v>
      </c>
      <c r="G12" s="26" t="str">
        <f>IF(B12=0," ",VLOOKUP($B12,[1]Женщины!$B$1:$H$65536,6,FALSE))</f>
        <v>ПГУ</v>
      </c>
      <c r="H12" s="28">
        <v>1.3622685185185184E-4</v>
      </c>
      <c r="I12" s="28"/>
      <c r="J12" s="48">
        <v>1.3726851851851853E-4</v>
      </c>
      <c r="K12" s="39" t="s">
        <v>65</v>
      </c>
      <c r="L12" s="25" t="s">
        <v>66</v>
      </c>
      <c r="M12" s="161" t="str">
        <f>IF(B12=0," ",VLOOKUP($B12,[1]Женщины!$B$1:$H$65536,7,FALSE))</f>
        <v>Родионова А.И., Кофтун И.Н., Безиков М.Р.</v>
      </c>
    </row>
    <row r="13" spans="1:13" ht="21.75" customHeight="1" x14ac:dyDescent="0.25">
      <c r="A13" s="24">
        <v>2</v>
      </c>
      <c r="B13" s="36">
        <v>601</v>
      </c>
      <c r="C13" s="34" t="str">
        <f>IF(B13=0," ",VLOOKUP(B13,[1]Женщины!B$1:H$65536,2,FALSE))</f>
        <v>Соколова Вера</v>
      </c>
      <c r="D13" s="35" t="str">
        <f>IF(B13=0," ",VLOOKUP($B13,[1]Женщины!$B$1:$H$65536,3,FALSE))</f>
        <v>27.07.1992</v>
      </c>
      <c r="E13" s="36" t="str">
        <f>IF(B13=0," ",IF(VLOOKUP($B13,[1]Женщины!$B$1:$H$65536,4,FALSE)=0," ",VLOOKUP($B13,[1]Женщины!$B$1:$H$65536,4,FALSE)))</f>
        <v>МС</v>
      </c>
      <c r="F13" s="34" t="str">
        <f>IF(B13=0," ",VLOOKUP($B13,[1]Женщины!$B$1:$H$65536,5,FALSE))</f>
        <v>Приморский край, Владивосток</v>
      </c>
      <c r="G13" s="34" t="str">
        <f>IF(B13=0," ",VLOOKUP($B13,[1]Женщины!$B$1:$H$65536,6,FALSE))</f>
        <v>ДВФУ</v>
      </c>
      <c r="H13" s="28">
        <v>1.4004629629629629E-4</v>
      </c>
      <c r="I13" s="28"/>
      <c r="J13" s="43">
        <v>1.3912037037037037E-4</v>
      </c>
      <c r="K13" s="37" t="str">
        <f>IF(H13=0," ",IF(H13&lt;=[1]Разряды!$D$30,[1]Разряды!$D$3,IF(H13&lt;=[1]Разряды!$E$30,[1]Разряды!$E$3,IF(H13&lt;=[1]Разряды!$F$30,[1]Разряды!$F$3,IF(H13&lt;=[1]Разряды!$G$30,[1]Разряды!$G$3,IF(H13&lt;=[1]Разряды!$H$30,[1]Разряды!$H$3,IF(H13&lt;=[1]Разряды!$I$30,[1]Разряды!$I$3,IF(H13&lt;=[1]Разряды!$J$30,[1]Разряды!$J$3,"б/р"))))))))</f>
        <v>кмс</v>
      </c>
      <c r="L13" s="37">
        <v>13</v>
      </c>
      <c r="M13" s="156" t="str">
        <f>IF(B13=0," ",VLOOKUP($B13,[1]Женщины!$B$1:$H$65536,7,FALSE))</f>
        <v>Циплаков А.В., Ерченко Е.В.</v>
      </c>
    </row>
    <row r="14" spans="1:13" x14ac:dyDescent="0.25">
      <c r="A14" s="24">
        <v>3</v>
      </c>
      <c r="B14" s="36">
        <v>708</v>
      </c>
      <c r="C14" s="34" t="str">
        <f>IF(B14=0," ",VLOOKUP(B14,[1]Женщины!B$1:H$65536,2,FALSE))</f>
        <v>Стародубова Ангелина</v>
      </c>
      <c r="D14" s="35" t="str">
        <f>IF(B14=0," ",VLOOKUP($B14,[1]Женщины!$B$1:$H$65536,3,FALSE))</f>
        <v>11.10.1998</v>
      </c>
      <c r="E14" s="36" t="str">
        <f>IF(B14=0," ",IF(VLOOKUP($B14,[1]Женщины!$B$1:$H$65536,4,FALSE)=0," ",VLOOKUP($B14,[1]Женщины!$B$1:$H$65536,4,FALSE)))</f>
        <v>МС</v>
      </c>
      <c r="F14" s="34" t="str">
        <f>IF(B14=0," ",VLOOKUP($B14,[1]Женщины!$B$1:$H$65536,5,FALSE))</f>
        <v>Пензенская, Пенза</v>
      </c>
      <c r="G14" s="34" t="str">
        <f>IF(B14=0," ",VLOOKUP($B14,[1]Женщины!$B$1:$H$65536,6,FALSE))</f>
        <v>ПГУ</v>
      </c>
      <c r="H14" s="40">
        <v>1.4050925925925925E-4</v>
      </c>
      <c r="I14" s="40"/>
      <c r="J14" s="43">
        <v>1.3958333333333333E-4</v>
      </c>
      <c r="K14" s="37" t="str">
        <f>IF(H14=0," ",IF(H14&lt;=[1]Разряды!$D$30,[1]Разряды!$D$3,IF(H14&lt;=[1]Разряды!$E$30,[1]Разряды!$E$3,IF(H14&lt;=[1]Разряды!$F$30,[1]Разряды!$F$3,IF(H14&lt;=[1]Разряды!$G$30,[1]Разряды!$G$3,IF(H14&lt;=[1]Разряды!$H$30,[1]Разряды!$H$3,IF(H14&lt;=[1]Разряды!$I$30,[1]Разряды!$I$3,IF(H14&lt;=[1]Разряды!$J$30,[1]Разряды!$J$3,"б/р"))))))))</f>
        <v>кмс</v>
      </c>
      <c r="L14" s="37">
        <v>11</v>
      </c>
      <c r="M14" s="156" t="str">
        <f>IF(B14=0," ",VLOOKUP($B14,[1]Женщины!$B$1:$H$65536,7,FALSE))</f>
        <v>Красновы Р.Б., К.И.</v>
      </c>
    </row>
    <row r="15" spans="1:13" x14ac:dyDescent="0.25">
      <c r="A15" s="30">
        <v>4</v>
      </c>
      <c r="B15" s="32">
        <v>710</v>
      </c>
      <c r="C15" s="34" t="str">
        <f>IF(B15=0," ",VLOOKUP(B15,[1]Женщины!B$1:H$65536,2,FALSE))</f>
        <v>Миронова Татьяна</v>
      </c>
      <c r="D15" s="35" t="str">
        <f>IF(B15=0," ",VLOOKUP($B15,[1]Женщины!$B$1:$H$65536,3,FALSE))</f>
        <v>15.01.1993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Пензенская, Пенза</v>
      </c>
      <c r="G15" s="34" t="str">
        <f>IF(B15=0," ",VLOOKUP($B15,[1]Женщины!$B$1:$H$65536,6,FALSE))</f>
        <v>ПГУ</v>
      </c>
      <c r="H15" s="28">
        <v>1.4108796296296295E-4</v>
      </c>
      <c r="I15" s="199"/>
      <c r="J15" s="48">
        <v>1.4039351851851854E-4</v>
      </c>
      <c r="K15" s="37" t="str">
        <f>IF(H15=0," ",IF(H15&lt;=[1]Разряды!$D$30,[1]Разряды!$D$3,IF(H15&lt;=[1]Разряды!$E$30,[1]Разряды!$E$3,IF(H15&lt;=[1]Разряды!$F$30,[1]Разряды!$F$3,IF(H15&lt;=[1]Разряды!$G$30,[1]Разряды!$G$3,IF(H15&lt;=[1]Разряды!$H$30,[1]Разряды!$H$3,IF(H15&lt;=[1]Разряды!$I$30,[1]Разряды!$I$3,IF(H15&lt;=[1]Разряды!$J$30,[1]Разряды!$J$3,"б/р"))))))))</f>
        <v>кмс</v>
      </c>
      <c r="L15" s="37">
        <v>10</v>
      </c>
      <c r="M15" s="156" t="str">
        <f>IF(B15=0," ",VLOOKUP($B15,[1]Женщины!$B$1:$H$65536,7,FALSE))</f>
        <v>Аксеновы А.В., Е.С.</v>
      </c>
    </row>
    <row r="16" spans="1:13" x14ac:dyDescent="0.25">
      <c r="A16" s="25">
        <v>5</v>
      </c>
      <c r="B16" s="25">
        <v>628</v>
      </c>
      <c r="C16" s="26" t="str">
        <f>IF(B16=0," ",VLOOKUP(B16,[1]Женщины!B$1:H$65536,2,FALSE))</f>
        <v>Некрасова Татьяна</v>
      </c>
      <c r="D16" s="27" t="str">
        <f>IF(B16=0," ",VLOOKUP($B16,[1]Женщины!$B$1:$H$65536,3,FALSE))</f>
        <v>25.04.1994</v>
      </c>
      <c r="E16" s="25" t="str">
        <f>IF(B16=0," ",IF(VLOOKUP($B16,[1]Женщины!$B$1:$H$65536,4,FALSE)=0," ",VLOOKUP($B16,[1]Женщины!$B$1:$H$65536,4,FALSE)))</f>
        <v>МС</v>
      </c>
      <c r="F16" s="26" t="str">
        <f>IF(B16=0," ",VLOOKUP($B16,[1]Женщины!$B$1:$H$65536,5,FALSE))</f>
        <v>Ивановская, Иваново</v>
      </c>
      <c r="G16" s="26" t="str">
        <f>IF(B16=0," ",VLOOKUP($B16,[1]Женщины!$B$1:$H$65536,6,FALSE))</f>
        <v>ИГЭУ им. В.И. Ленина</v>
      </c>
      <c r="H16" s="28">
        <v>1.4166666666666668E-4</v>
      </c>
      <c r="I16" s="165"/>
      <c r="J16" s="48">
        <v>1.4097222222222221E-4</v>
      </c>
      <c r="K16" s="37" t="str">
        <f>IF(H16=0," ",IF(H16&lt;=[1]Разряды!$D$30,[1]Разряды!$D$3,IF(H16&lt;=[1]Разряды!$E$30,[1]Разряды!$E$3,IF(H16&lt;=[1]Разряды!$F$30,[1]Разряды!$F$3,IF(H16&lt;=[1]Разряды!$G$30,[1]Разряды!$G$3,IF(H16&lt;=[1]Разряды!$H$30,[1]Разряды!$H$3,IF(H16&lt;=[1]Разряды!$I$30,[1]Разряды!$I$3,IF(H16&lt;=[1]Разряды!$J$30,[1]Разряды!$J$3,"б/р"))))))))</f>
        <v>кмс</v>
      </c>
      <c r="L16" s="33">
        <v>9</v>
      </c>
      <c r="M16" s="161" t="str">
        <f>IF(B16=0," ",VLOOKUP($B16,[1]Женщины!$B$1:$H$65536,7,FALSE))</f>
        <v>Магницкий М.В., Вдовин М.В., Полоницкий А.Е.</v>
      </c>
    </row>
    <row r="17" spans="1:13" x14ac:dyDescent="0.25">
      <c r="A17" s="45">
        <v>6</v>
      </c>
      <c r="B17" s="32">
        <v>712</v>
      </c>
      <c r="C17" s="34" t="str">
        <f>IF(B17=0," ",VLOOKUP(B17,[1]Женщины!B$1:H$65536,2,FALSE))</f>
        <v>Муромская Валерия</v>
      </c>
      <c r="D17" s="35" t="str">
        <f>IF(B17=0," ",VLOOKUP($B17,[1]Женщины!$B$1:$H$65536,3,FALSE))</f>
        <v>25.10.1995</v>
      </c>
      <c r="E17" s="36" t="str">
        <f>IF(B17=0," ",IF(VLOOKUP($B17,[1]Женщины!$B$1:$H$65536,4,FALSE)=0," ",VLOOKUP($B17,[1]Женщины!$B$1:$H$65536,4,FALSE)))</f>
        <v>КМС</v>
      </c>
      <c r="F17" s="34" t="str">
        <f>IF(B17=0," ",VLOOKUP($B17,[1]Женщины!$B$1:$H$65536,5,FALSE))</f>
        <v>Пензенская, Пенза</v>
      </c>
      <c r="G17" s="34" t="str">
        <f>IF(B17=0," ",VLOOKUP($B17,[1]Женщины!$B$1:$H$65536,6,FALSE))</f>
        <v>ПГУ</v>
      </c>
      <c r="H17" s="165">
        <v>1.420023148148148E-4</v>
      </c>
      <c r="I17" s="28"/>
      <c r="J17" s="48">
        <v>1.4236111111111112E-4</v>
      </c>
      <c r="K17" s="37" t="str">
        <f>IF(H17=0," ",IF(H17&lt;=[1]Разряды!$D$30,[1]Разряды!$D$3,IF(H17&lt;=[1]Разряды!$E$30,[1]Разряды!$E$3,IF(H17&lt;=[1]Разряды!$F$30,[1]Разряды!$F$3,IF(H17&lt;=[1]Разряды!$G$30,[1]Разряды!$G$3,IF(H17&lt;=[1]Разряды!$H$30,[1]Разряды!$H$3,IF(H17&lt;=[1]Разряды!$I$30,[1]Разряды!$I$3,IF(H17&lt;=[1]Разряды!$J$30,[1]Разряды!$J$3,"б/р"))))))))</f>
        <v>кмс</v>
      </c>
      <c r="L17" s="37">
        <v>8</v>
      </c>
      <c r="M17" s="271" t="str">
        <f>IF(B17=0," ",VLOOKUP($B17,[1]Женщины!$B$1:$H$65536,7,FALSE))</f>
        <v>Новокшанов Б.В., Чураева М.С.</v>
      </c>
    </row>
    <row r="18" spans="1:13" x14ac:dyDescent="0.25">
      <c r="A18" s="25">
        <v>7</v>
      </c>
      <c r="B18" s="32">
        <v>653</v>
      </c>
      <c r="C18" s="26" t="str">
        <f>IF(B18=0," ",VLOOKUP(B18,[1]Женщины!B$1:H$65536,2,FALSE))</f>
        <v>Сизова Марина</v>
      </c>
      <c r="D18" s="27" t="str">
        <f>IF(B18=0," ",VLOOKUP($B18,[1]Женщины!$B$1:$H$65536,3,FALSE))</f>
        <v>18.02.1997</v>
      </c>
      <c r="E18" s="25" t="str">
        <f>IF(B18=0," ",IF(VLOOKUP($B18,[1]Женщины!$B$1:$H$65536,4,FALSE)=0," ",VLOOKUP($B18,[1]Женщины!$B$1:$H$65536,4,FALSE)))</f>
        <v>МС</v>
      </c>
      <c r="F18" s="42" t="str">
        <f>IF(B18=0," ",VLOOKUP($B18,[1]Женщины!$B$1:$H$65536,5,FALSE))</f>
        <v>Ивановская, Шуя</v>
      </c>
      <c r="G18" s="26" t="str">
        <f>IF(B18=0," ",VLOOKUP($B18,[1]Женщины!$B$1:$H$65536,6,FALSE))</f>
        <v>ФГБОУ ВПО ШФ ИвГУ</v>
      </c>
      <c r="H18" s="165">
        <v>1.4202546296296297E-4</v>
      </c>
      <c r="I18" s="28"/>
      <c r="J18" s="29"/>
      <c r="K18" s="37" t="str">
        <f>IF(H18=0," ",IF(H18&lt;=[1]Разряды!$D$30,[1]Разряды!$D$3,IF(H18&lt;=[1]Разряды!$E$30,[1]Разряды!$E$3,IF(H18&lt;=[1]Разряды!$F$30,[1]Разряды!$F$3,IF(H18&lt;=[1]Разряды!$G$30,[1]Разряды!$G$3,IF(H18&lt;=[1]Разряды!$H$30,[1]Разряды!$H$3,IF(H18&lt;=[1]Разряды!$I$30,[1]Разряды!$I$3,IF(H18&lt;=[1]Разряды!$J$30,[1]Разряды!$J$3,"б/р"))))))))</f>
        <v>кмс</v>
      </c>
      <c r="L18" s="33">
        <v>7</v>
      </c>
      <c r="M18" s="26" t="str">
        <f>IF(B18=0," ",VLOOKUP($B18,[1]Женщины!$B$1:$H$65536,7,FALSE))</f>
        <v>Хромцов Н.Е., Смирнов С.В.</v>
      </c>
    </row>
    <row r="19" spans="1:13" x14ac:dyDescent="0.25">
      <c r="A19" s="45">
        <v>8</v>
      </c>
      <c r="B19" s="32">
        <v>609</v>
      </c>
      <c r="C19" s="34" t="str">
        <f>IF(B19=0," ",VLOOKUP(B19,[1]Женщины!B$1:H$65536,2,FALSE))</f>
        <v>Панищенко Мария</v>
      </c>
      <c r="D19" s="35" t="str">
        <f>IF(B19=0," ",VLOOKUP($B19,[1]Женщины!$B$1:$H$65536,3,FALSE))</f>
        <v>05.09.1994</v>
      </c>
      <c r="E19" s="36" t="str">
        <f>IF(B19=0," ",IF(VLOOKUP($B19,[1]Женщины!$B$1:$H$65536,4,FALSE)=0," ",VLOOKUP($B19,[1]Женщины!$B$1:$H$65536,4,FALSE)))</f>
        <v>КМС</v>
      </c>
      <c r="F19" s="34" t="str">
        <f>IF(B19=0," ",VLOOKUP($B19,[1]Женщины!$B$1:$H$65536,5,FALSE))</f>
        <v>Приморский край, Владивосток</v>
      </c>
      <c r="G19" s="34" t="str">
        <f>IF(B19=0," ",VLOOKUP($B19,[1]Женщины!$B$1:$H$65536,6,FALSE))</f>
        <v>ДВФУ</v>
      </c>
      <c r="H19" s="40">
        <v>1.4351851851851852E-4</v>
      </c>
      <c r="I19" s="40"/>
      <c r="J19" s="41"/>
      <c r="K19" s="37" t="str">
        <f>IF(H19=0," ",IF(H19&lt;=[1]Разряды!$D$30,[1]Разряды!$D$3,IF(H19&lt;=[1]Разряды!$E$30,[1]Разряды!$E$3,IF(H19&lt;=[1]Разряды!$F$30,[1]Разряды!$F$3,IF(H19&lt;=[1]Разряды!$G$30,[1]Разряды!$G$3,IF(H19&lt;=[1]Разряды!$H$30,[1]Разряды!$H$3,IF(H19&lt;=[1]Разряды!$I$30,[1]Разряды!$I$3,IF(H19&lt;=[1]Разряды!$J$30,[1]Разряды!$J$3,"б/р"))))))))</f>
        <v>кмс</v>
      </c>
      <c r="L19" s="37">
        <v>6</v>
      </c>
      <c r="M19" s="156" t="str">
        <f>IF(B19=0," ",VLOOKUP($B19,[1]Женщины!$B$1:$H$65536,7,FALSE))</f>
        <v>Грудинин А.И.</v>
      </c>
    </row>
    <row r="20" spans="1:13" x14ac:dyDescent="0.25">
      <c r="A20" s="25">
        <v>8</v>
      </c>
      <c r="B20" s="32">
        <v>556</v>
      </c>
      <c r="C20" s="34" t="str">
        <f>IF(B20=0," ",VLOOKUP(B20,[1]Женщины!B$1:H$65536,2,FALSE))</f>
        <v>Глебова Карина</v>
      </c>
      <c r="D20" s="35" t="str">
        <f>IF(B20=0," ",VLOOKUP($B20,[1]Женщины!$B$1:$H$65536,3,FALSE))</f>
        <v>23.01.1996</v>
      </c>
      <c r="E20" s="36" t="str">
        <f>IF(B20=0," ",IF(VLOOKUP($B20,[1]Женщины!$B$1:$H$65536,4,FALSE)=0," ",VLOOKUP($B20,[1]Женщины!$B$1:$H$65536,4,FALSE)))</f>
        <v>МС</v>
      </c>
      <c r="F20" s="34" t="str">
        <f>IF(B20=0," ",VLOOKUP($B20,[1]Женщины!$B$1:$H$65536,5,FALSE))</f>
        <v>Сахалинская, Южно-Сахалинск</v>
      </c>
      <c r="G20" s="34" t="str">
        <f>IF(B20=0," ",VLOOKUP($B20,[1]Женщины!$B$1:$H$65536,6,FALSE))</f>
        <v>СахГУ</v>
      </c>
      <c r="H20" s="28">
        <v>1.4351851851851852E-4</v>
      </c>
      <c r="I20" s="28"/>
      <c r="J20" s="28"/>
      <c r="K20" s="37" t="str">
        <f>IF(H20=0," ",IF(H20&lt;=[1]Разряды!$D$30,[1]Разряды!$D$3,IF(H20&lt;=[1]Разряды!$E$30,[1]Разряды!$E$3,IF(H20&lt;=[1]Разряды!$F$30,[1]Разряды!$F$3,IF(H20&lt;=[1]Разряды!$G$30,[1]Разряды!$G$3,IF(H20&lt;=[1]Разряды!$H$30,[1]Разряды!$H$3,IF(H20&lt;=[1]Разряды!$I$30,[1]Разряды!$I$3,IF(H20&lt;=[1]Разряды!$J$30,[1]Разряды!$J$3,"б/р"))))))))</f>
        <v>кмс</v>
      </c>
      <c r="L20" s="37">
        <v>6</v>
      </c>
      <c r="M20" s="272" t="str">
        <f>IF(B20=0," ",VLOOKUP($B20,[1]Женщины!$B$1:$H$65536,7,FALSE))</f>
        <v>Быкова Т.Ф., Трубецкой Р.О., Воротыляк А.Н.</v>
      </c>
    </row>
    <row r="21" spans="1:13" x14ac:dyDescent="0.25">
      <c r="A21" s="45">
        <v>10</v>
      </c>
      <c r="B21" s="36">
        <v>674</v>
      </c>
      <c r="C21" s="34" t="str">
        <f>IF(B21=0," ",VLOOKUP(B21,[1]Женщины!B$1:H$65536,2,FALSE))</f>
        <v>Пфейфер Алена</v>
      </c>
      <c r="D21" s="35" t="str">
        <f>IF(B21=0," ",VLOOKUP($B21,[1]Женщины!$B$1:$H$65536,3,FALSE))</f>
        <v>12.08.1995</v>
      </c>
      <c r="E21" s="36" t="str">
        <f>IF(B21=0," ",IF(VLOOKUP($B21,[1]Женщины!$B$1:$H$65536,4,FALSE)=0," ",VLOOKUP($B21,[1]Женщины!$B$1:$H$65536,4,FALSE)))</f>
        <v>КМС</v>
      </c>
      <c r="F21" s="34" t="str">
        <f>IF(B21=0," ",VLOOKUP($B21,[1]Женщины!$B$1:$H$65536,5,FALSE))</f>
        <v>Самарская, Самара</v>
      </c>
      <c r="G21" s="34" t="str">
        <f>IF(B21=0," ",VLOOKUP($B21,[1]Женщины!$B$1:$H$65536,6,FALSE))</f>
        <v>СГЭУ</v>
      </c>
      <c r="H21" s="40">
        <v>1.4571759259259261E-4</v>
      </c>
      <c r="I21" s="40"/>
      <c r="J21" s="41"/>
      <c r="K21" s="37" t="str">
        <f>IF(H21=0," ",IF(H21&lt;=[1]Разряды!$D$30,[1]Разряды!$D$3,IF(H21&lt;=[1]Разряды!$E$30,[1]Разряды!$E$3,IF(H21&lt;=[1]Разряды!$F$30,[1]Разряды!$F$3,IF(H21&lt;=[1]Разряды!$G$30,[1]Разряды!$G$3,IF(H21&lt;=[1]Разряды!$H$30,[1]Разряды!$H$3,IF(H21&lt;=[1]Разряды!$I$30,[1]Разряды!$I$3,IF(H21&lt;=[1]Разряды!$J$30,[1]Разряды!$J$3,"б/р"))))))))</f>
        <v>1р</v>
      </c>
      <c r="L21" s="37">
        <v>4</v>
      </c>
      <c r="M21" s="156" t="str">
        <f>IF(B21=0," ",VLOOKUP($B21,[1]Женщины!$B$1:$H$65536,7,FALSE))</f>
        <v>Смирнова У.В.</v>
      </c>
    </row>
    <row r="22" spans="1:13" x14ac:dyDescent="0.25">
      <c r="A22" s="25">
        <v>11</v>
      </c>
      <c r="B22" s="60">
        <v>627</v>
      </c>
      <c r="C22" s="34" t="str">
        <f>IF(B22=0," ",VLOOKUP(B22,[1]Женщины!B$1:H$65536,2,FALSE))</f>
        <v>Булыгина Алена</v>
      </c>
      <c r="D22" s="35" t="str">
        <f>IF(B22=0," ",VLOOKUP($B22,[1]Женщины!$B$1:$H$65536,3,FALSE))</f>
        <v>17.08.1995</v>
      </c>
      <c r="E22" s="36" t="str">
        <f>IF(B22=0," ",IF(VLOOKUP($B22,[1]Женщины!$B$1:$H$65536,4,FALSE)=0," ",VLOOKUP($B22,[1]Женщины!$B$1:$H$65536,4,FALSE)))</f>
        <v>КМС</v>
      </c>
      <c r="F22" s="34" t="str">
        <f>IF(B22=0," ",VLOOKUP($B22,[1]Женщины!$B$1:$H$65536,5,FALSE))</f>
        <v>Ивановская, Иваново</v>
      </c>
      <c r="G22" s="34" t="str">
        <f>IF(B22=0," ",VLOOKUP($B22,[1]Женщины!$B$1:$H$65536,6,FALSE))</f>
        <v>ИГЭУ им. В.И. Ленина</v>
      </c>
      <c r="H22" s="28">
        <v>1.4895833333333333E-4</v>
      </c>
      <c r="I22" s="28"/>
      <c r="J22" s="48"/>
      <c r="K22" s="37" t="str">
        <f>IF(H22=0," ",IF(H22&lt;=[1]Разряды!$D$30,[1]Разряды!$D$3,IF(H22&lt;=[1]Разряды!$E$30,[1]Разряды!$E$3,IF(H22&lt;=[1]Разряды!$F$30,[1]Разряды!$F$3,IF(H22&lt;=[1]Разряды!$G$30,[1]Разряды!$G$3,IF(H22&lt;=[1]Разряды!$H$30,[1]Разряды!$H$3,IF(H22&lt;=[1]Разряды!$I$30,[1]Разряды!$I$3,IF(H22&lt;=[1]Разряды!$J$30,[1]Разряды!$J$3,"б/р"))))))))</f>
        <v>1р</v>
      </c>
      <c r="L22" s="44">
        <v>3</v>
      </c>
      <c r="M22" s="156" t="str">
        <f>IF(B22=0," ",VLOOKUP($B22,[1]Женщины!$B$1:$H$65536,7,FALSE))</f>
        <v>Чахунов Е.И.</v>
      </c>
    </row>
    <row r="23" spans="1:13" x14ac:dyDescent="0.25">
      <c r="A23" s="45">
        <v>12</v>
      </c>
      <c r="B23" s="36">
        <v>602</v>
      </c>
      <c r="C23" s="34" t="str">
        <f>IF(B23=0," ",VLOOKUP(B23,[1]Женщины!B$1:H$65536,2,FALSE))</f>
        <v>Переверзева Александра</v>
      </c>
      <c r="D23" s="35" t="str">
        <f>IF(B23=0," ",VLOOKUP($B23,[1]Женщины!$B$1:$H$65536,3,FALSE))</f>
        <v>23.03.1998</v>
      </c>
      <c r="E23" s="36" t="str">
        <f>IF(B23=0," ",IF(VLOOKUP($B23,[1]Женщины!$B$1:$H$65536,4,FALSE)=0," ",VLOOKUP($B23,[1]Женщины!$B$1:$H$65536,4,FALSE)))</f>
        <v>КМС</v>
      </c>
      <c r="F23" s="34" t="str">
        <f>IF(B23=0," ",VLOOKUP($B23,[1]Женщины!$B$1:$H$65536,5,FALSE))</f>
        <v>Приморский край, Владивосток</v>
      </c>
      <c r="G23" s="34" t="str">
        <f>IF(B23=0," ",VLOOKUP($B23,[1]Женщины!$B$1:$H$65536,6,FALSE))</f>
        <v>ДВФУ</v>
      </c>
      <c r="H23" s="40">
        <v>1.4942129629629629E-4</v>
      </c>
      <c r="I23" s="40"/>
      <c r="J23" s="41"/>
      <c r="K23" s="37" t="str">
        <f>IF(H23=0," ",IF(H23&lt;=[1]Разряды!$D$30,[1]Разряды!$D$3,IF(H23&lt;=[1]Разряды!$E$30,[1]Разряды!$E$3,IF(H23&lt;=[1]Разряды!$F$30,[1]Разряды!$F$3,IF(H23&lt;=[1]Разряды!$G$30,[1]Разряды!$G$3,IF(H23&lt;=[1]Разряды!$H$30,[1]Разряды!$H$3,IF(H23&lt;=[1]Разряды!$I$30,[1]Разряды!$I$3,IF(H23&lt;=[1]Разряды!$J$30,[1]Разряды!$J$3,"б/р"))))))))</f>
        <v>1р</v>
      </c>
      <c r="L23" s="37">
        <v>2</v>
      </c>
      <c r="M23" s="156" t="str">
        <f>IF(B23=0," ",VLOOKUP($B23,[1]Женщины!$B$1:$H$65536,7,FALSE))</f>
        <v>Кубарев А.Э.</v>
      </c>
    </row>
    <row r="24" spans="1:13" x14ac:dyDescent="0.25">
      <c r="A24" s="25">
        <v>12</v>
      </c>
      <c r="B24" s="47">
        <v>681</v>
      </c>
      <c r="C24" s="34" t="str">
        <f>IF(B24=0," ",VLOOKUP(B24,[1]Женщины!B$1:H$65536,2,FALSE))</f>
        <v>Курилова Екатерина</v>
      </c>
      <c r="D24" s="35" t="str">
        <f>IF(B24=0," ",VLOOKUP($B24,[1]Женщины!$B$1:$H$65536,3,FALSE))</f>
        <v>18.07.1997</v>
      </c>
      <c r="E24" s="36" t="str">
        <f>IF(B24=0," ",IF(VLOOKUP($B24,[1]Женщины!$B$1:$H$65536,4,FALSE)=0," ",VLOOKUP($B24,[1]Женщины!$B$1:$H$65536,4,FALSE)))</f>
        <v>КМС</v>
      </c>
      <c r="F24" s="34" t="str">
        <f>IF(B24=0," ",VLOOKUP($B24,[1]Женщины!$B$1:$H$65536,5,FALSE))</f>
        <v>Челябинская, Челябинск</v>
      </c>
      <c r="G24" s="34" t="str">
        <f>IF(B24=0," ",VLOOKUP($B24,[1]Женщины!$B$1:$H$65536,6,FALSE))</f>
        <v>УралГУФК</v>
      </c>
      <c r="H24" s="28">
        <v>1.4953703703703703E-4</v>
      </c>
      <c r="I24" s="28"/>
      <c r="J24" s="29"/>
      <c r="K24" s="37" t="str">
        <f>IF(H24=0," ",IF(H24&lt;=[1]Разряды!$D$30,[1]Разряды!$D$3,IF(H24&lt;=[1]Разряды!$E$30,[1]Разряды!$E$3,IF(H24&lt;=[1]Разряды!$F$30,[1]Разряды!$F$3,IF(H24&lt;=[1]Разряды!$G$30,[1]Разряды!$G$3,IF(H24&lt;=[1]Разряды!$H$30,[1]Разряды!$H$3,IF(H24&lt;=[1]Разряды!$I$30,[1]Разряды!$I$3,IF(H24&lt;=[1]Разряды!$J$30,[1]Разряды!$J$3,"б/р"))))))))</f>
        <v>1р</v>
      </c>
      <c r="L24" s="37">
        <v>1</v>
      </c>
      <c r="M24" s="156" t="str">
        <f>IF(B24=0," ",VLOOKUP($B24,[1]Женщины!$B$1:$H$65536,7,FALSE))</f>
        <v>Береглазов В.Н.</v>
      </c>
    </row>
    <row r="25" spans="1:13" x14ac:dyDescent="0.25">
      <c r="A25" s="45">
        <v>14</v>
      </c>
      <c r="B25" s="36">
        <v>545</v>
      </c>
      <c r="C25" s="34" t="str">
        <f>IF(B25=0," ",VLOOKUP(B25,[1]Женщины!B$1:H$65536,2,FALSE))</f>
        <v>Бабошкина Татьяна</v>
      </c>
      <c r="D25" s="35" t="str">
        <f>IF(B25=0," ",VLOOKUP($B25,[1]Женщины!$B$1:$H$65536,3,FALSE))</f>
        <v>11.06.1998</v>
      </c>
      <c r="E25" s="36" t="str">
        <f>IF(B25=0," ",IF(VLOOKUP($B25,[1]Женщины!$B$1:$H$65536,4,FALSE)=0," ",VLOOKUP($B25,[1]Женщины!$B$1:$H$65536,4,FALSE)))</f>
        <v>1р</v>
      </c>
      <c r="F25" s="38" t="str">
        <f>IF(B25=0," ",VLOOKUP($B25,[1]Женщины!$B$1:$H$65536,5,FALSE))</f>
        <v>Республикака Мордовия, Саранск</v>
      </c>
      <c r="G25" s="158" t="str">
        <f>IF(B25=0," ",VLOOKUP($B25,[1]Женщины!$B$1:$H$65536,6,FALSE))</f>
        <v>ФГБОУ ВО "НИ МГУ им. Н.П. Огарёва"</v>
      </c>
      <c r="H25" s="40">
        <v>1.5150462962962963E-4</v>
      </c>
      <c r="I25" s="40"/>
      <c r="J25" s="48"/>
      <c r="K25" s="33" t="str">
        <f>IF(H25=0," ",IF(H25&lt;=[1]Разряды!$D$30,[1]Разряды!$D$3,IF(H25&lt;=[1]Разряды!$E$30,[1]Разряды!$E$3,IF(H25&lt;=[1]Разряды!$F$30,[1]Разряды!$F$3,IF(H25&lt;=[1]Разряды!$G$30,[1]Разряды!$G$3,IF(H25&lt;=[1]Разряды!$H$30,[1]Разряды!$H$3,IF(H25&lt;=[1]Разряды!$I$30,[1]Разряды!$I$3,IF(H25&lt;=[1]Разряды!$J$30,[1]Разряды!$J$3,"б/р"))))))))</f>
        <v>1р</v>
      </c>
      <c r="L25" s="37">
        <v>1</v>
      </c>
      <c r="M25" s="156" t="str">
        <f>IF(B25=0," ",VLOOKUP($B25,[1]Женщины!$B$1:$H$65536,7,FALSE))</f>
        <v>Разовы В.Н., П.И.</v>
      </c>
    </row>
    <row r="26" spans="1:13" x14ac:dyDescent="0.25">
      <c r="A26" s="25">
        <v>15</v>
      </c>
      <c r="B26" s="32">
        <v>553</v>
      </c>
      <c r="C26" s="34" t="str">
        <f>IF(B26=0," ",VLOOKUP(B26,[1]Женщины!B$1:H$65536,2,FALSE))</f>
        <v>Сухобокова Анастасия</v>
      </c>
      <c r="D26" s="35" t="str">
        <f>IF(B26=0," ",VLOOKUP($B26,[1]Женщины!$B$1:$H$65536,3,FALSE))</f>
        <v>04.12.1997</v>
      </c>
      <c r="E26" s="36" t="str">
        <f>IF(B26=0," ",IF(VLOOKUP($B26,[1]Женщины!$B$1:$H$65536,4,FALSE)=0," ",VLOOKUP($B26,[1]Женщины!$B$1:$H$65536,4,FALSE)))</f>
        <v>1р</v>
      </c>
      <c r="F26" s="34" t="str">
        <f>IF(B26=0," ",VLOOKUP($B26,[1]Женщины!$B$1:$H$65536,5,FALSE))</f>
        <v>Сахалинская, Южно-Сахалинск</v>
      </c>
      <c r="G26" s="34" t="str">
        <f>IF(B26=0," ",VLOOKUP($B26,[1]Женщины!$B$1:$H$65536,6,FALSE))</f>
        <v>СахГУ</v>
      </c>
      <c r="H26" s="40">
        <v>1.5196759259259262E-4</v>
      </c>
      <c r="I26" s="40"/>
      <c r="J26" s="41"/>
      <c r="K26" s="37" t="str">
        <f>IF(H26=0," ",IF(H26&lt;=[1]Разряды!$D$30,[1]Разряды!$D$3,IF(H26&lt;=[1]Разряды!$E$30,[1]Разряды!$E$3,IF(H26&lt;=[1]Разряды!$F$30,[1]Разряды!$F$3,IF(H26&lt;=[1]Разряды!$G$30,[1]Разряды!$G$3,IF(H26&lt;=[1]Разряды!$H$30,[1]Разряды!$H$3,IF(H26&lt;=[1]Разряды!$I$30,[1]Разряды!$I$3,IF(H26&lt;=[1]Разряды!$J$30,[1]Разряды!$J$3,"б/р"))))))))</f>
        <v>1р</v>
      </c>
      <c r="L26" s="37">
        <v>1</v>
      </c>
      <c r="M26" s="156" t="str">
        <f>IF(B26=0," ",VLOOKUP($B26,[1]Женщины!$B$1:$H$65536,7,FALSE))</f>
        <v xml:space="preserve">Быкова Т.Ф. </v>
      </c>
    </row>
    <row r="27" spans="1:13" x14ac:dyDescent="0.25">
      <c r="A27" s="45">
        <v>16</v>
      </c>
      <c r="B27" s="36">
        <v>733</v>
      </c>
      <c r="C27" s="34" t="str">
        <f>IF(B27=0," ",VLOOKUP(B27,[1]Женщины!B$1:H$65536,2,FALSE))</f>
        <v>Чернова Дарья</v>
      </c>
      <c r="D27" s="35" t="str">
        <f>IF(B27=0," ",VLOOKUP($B27,[1]Женщины!$B$1:$H$65536,3,FALSE))</f>
        <v>14.04.1997</v>
      </c>
      <c r="E27" s="36" t="str">
        <f>IF(B27=0," ",IF(VLOOKUP($B27,[1]Женщины!$B$1:$H$65536,4,FALSE)=0," ",VLOOKUP($B27,[1]Женщины!$B$1:$H$65536,4,FALSE)))</f>
        <v>1р</v>
      </c>
      <c r="F27" s="34" t="str">
        <f>IF(B27=0," ",VLOOKUP($B27,[1]Женщины!$B$1:$H$65536,5,FALSE))</f>
        <v>Красноярский край, Красноярск</v>
      </c>
      <c r="G27" s="158" t="str">
        <f>IF(B27=0," ",VLOOKUP($B27,[1]Женщины!$B$1:$H$65536,6,FALSE))</f>
        <v>СФУ</v>
      </c>
      <c r="H27" s="40">
        <v>1.5243055555555555E-4</v>
      </c>
      <c r="I27" s="40"/>
      <c r="J27" s="41"/>
      <c r="K27" s="33" t="str">
        <f>IF(H27=0," ",IF(H27&lt;=[1]Разряды!$D$30,[1]Разряды!$D$3,IF(H27&lt;=[1]Разряды!$E$30,[1]Разряды!$E$3,IF(H27&lt;=[1]Разряды!$F$30,[1]Разряды!$F$3,IF(H27&lt;=[1]Разряды!$G$30,[1]Разряды!$G$3,IF(H27&lt;=[1]Разряды!$H$30,[1]Разряды!$H$3,IF(H27&lt;=[1]Разряды!$I$30,[1]Разряды!$I$3,IF(H27&lt;=[1]Разряды!$J$30,[1]Разряды!$J$3,"б/р"))))))))</f>
        <v>1р</v>
      </c>
      <c r="L27" s="37">
        <v>1</v>
      </c>
      <c r="M27" s="156" t="str">
        <f>IF(B27=0," ",VLOOKUP($B27,[1]Женщины!$B$1:$H$65536,7,FALSE))</f>
        <v>Федоров В.И.</v>
      </c>
    </row>
    <row r="28" spans="1:13" x14ac:dyDescent="0.25">
      <c r="A28" s="25">
        <v>17</v>
      </c>
      <c r="B28" s="32">
        <v>621</v>
      </c>
      <c r="C28" s="34" t="str">
        <f>IF(B28=0," ",VLOOKUP(B28,[1]Женщины!B$1:H$65536,2,FALSE))</f>
        <v>Умарова Виктория</v>
      </c>
      <c r="D28" s="35" t="str">
        <f>IF(B28=0," ",VLOOKUP($B28,[1]Женщины!$B$1:$H$65536,3,FALSE))</f>
        <v>09.02.2000</v>
      </c>
      <c r="E28" s="36" t="str">
        <f>IF(B28=0," ",IF(VLOOKUP($B28,[1]Женщины!$B$1:$H$65536,4,FALSE)=0," ",VLOOKUP($B28,[1]Женщины!$B$1:$H$65536,4,FALSE)))</f>
        <v>1р</v>
      </c>
      <c r="F28" s="34" t="str">
        <f>IF(B28=0," ",VLOOKUP($B28,[1]Женщины!$B$1:$H$65536,5,FALSE))</f>
        <v>Пензенская, Пенза</v>
      </c>
      <c r="G28" s="34" t="str">
        <f>IF(B28=0," ",VLOOKUP($B28,[1]Женщины!$B$1:$H$65536,6,FALSE))</f>
        <v xml:space="preserve">ПензГТУ  </v>
      </c>
      <c r="H28" s="28">
        <v>1.5277777777777777E-4</v>
      </c>
      <c r="I28" s="28"/>
      <c r="J28" s="29"/>
      <c r="K28" s="37" t="str">
        <f>IF(H28=0," ",IF(H28&lt;=[1]Разряды!$D$30,[1]Разряды!$D$3,IF(H28&lt;=[1]Разряды!$E$30,[1]Разряды!$E$3,IF(H28&lt;=[1]Разряды!$F$30,[1]Разряды!$F$3,IF(H28&lt;=[1]Разряды!$G$30,[1]Разряды!$G$3,IF(H28&lt;=[1]Разряды!$H$30,[1]Разряды!$H$3,IF(H28&lt;=[1]Разряды!$I$30,[1]Разряды!$I$3,IF(H28&lt;=[1]Разряды!$J$30,[1]Разряды!$J$3,"б/р"))))))))</f>
        <v>1р</v>
      </c>
      <c r="L28" s="37">
        <v>1</v>
      </c>
      <c r="M28" s="156" t="str">
        <f>IF(B28=0," ",VLOOKUP($B28,[1]Женщины!$B$1:$H$65536,7,FALSE))</f>
        <v>Гарынов А.А.</v>
      </c>
    </row>
    <row r="29" spans="1:13" x14ac:dyDescent="0.25">
      <c r="A29" s="45">
        <v>18</v>
      </c>
      <c r="B29" s="36">
        <v>678</v>
      </c>
      <c r="C29" s="34" t="str">
        <f>IF(B29=0," ",VLOOKUP(B29,[1]Женщины!B$1:H$65536,2,FALSE))</f>
        <v>Хрящева Полина</v>
      </c>
      <c r="D29" s="35" t="str">
        <f>IF(B29=0," ",VLOOKUP($B29,[1]Женщины!$B$1:$H$65536,3,FALSE))</f>
        <v>25.11.1997</v>
      </c>
      <c r="E29" s="36" t="str">
        <f>IF(B29=0," ",IF(VLOOKUP($B29,[1]Женщины!$B$1:$H$65536,4,FALSE)=0," ",VLOOKUP($B29,[1]Женщины!$B$1:$H$65536,4,FALSE)))</f>
        <v>1р</v>
      </c>
      <c r="F29" s="34" t="str">
        <f>IF(B29=0," ",VLOOKUP($B29,[1]Женщины!$B$1:$H$65536,5,FALSE))</f>
        <v>Самарская, Самара</v>
      </c>
      <c r="G29" s="34" t="str">
        <f>IF(B29=0," ",VLOOKUP($B29,[1]Женщины!$B$1:$H$65536,6,FALSE))</f>
        <v>СГЭУ</v>
      </c>
      <c r="H29" s="40">
        <v>1.5439814814814814E-4</v>
      </c>
      <c r="I29" s="40"/>
      <c r="J29" s="40"/>
      <c r="K29" s="37" t="str">
        <f>IF(H29=0," ",IF(H29&lt;=[1]Разряды!$D$30,[1]Разряды!$D$3,IF(H29&lt;=[1]Разряды!$E$30,[1]Разряды!$E$3,IF(H29&lt;=[1]Разряды!$F$30,[1]Разряды!$F$3,IF(H29&lt;=[1]Разряды!$G$30,[1]Разряды!$G$3,IF(H29&lt;=[1]Разряды!$H$30,[1]Разряды!$H$3,IF(H29&lt;=[1]Разряды!$I$30,[1]Разряды!$I$3,IF(H29&lt;=[1]Разряды!$J$30,[1]Разряды!$J$3,"б/р"))))))))</f>
        <v>2р</v>
      </c>
      <c r="L29" s="37">
        <v>1</v>
      </c>
      <c r="M29" s="156" t="str">
        <f>IF(B29=0," ",VLOOKUP($B29,[1]Женщины!$B$1:$H$65536,7,FALSE))</f>
        <v>Смирнова У.В.</v>
      </c>
    </row>
    <row r="30" spans="1:13" x14ac:dyDescent="0.25">
      <c r="A30" s="25">
        <v>19</v>
      </c>
      <c r="B30" s="36">
        <v>732</v>
      </c>
      <c r="C30" s="34" t="str">
        <f>IF(B30=0," ",VLOOKUP(B30,[1]Женщины!B$1:H$65536,2,FALSE))</f>
        <v>Гроза Анна</v>
      </c>
      <c r="D30" s="35" t="str">
        <f>IF(B30=0," ",VLOOKUP($B30,[1]Женщины!$B$1:$H$65536,3,FALSE))</f>
        <v>17.12.1996</v>
      </c>
      <c r="E30" s="36" t="str">
        <f>IF(B30=0," ",IF(VLOOKUP($B30,[1]Женщины!$B$1:$H$65536,4,FALSE)=0," ",VLOOKUP($B30,[1]Женщины!$B$1:$H$65536,4,FALSE)))</f>
        <v>1р</v>
      </c>
      <c r="F30" s="34" t="str">
        <f>IF(B30=0," ",VLOOKUP($B30,[1]Женщины!$B$1:$H$65536,5,FALSE))</f>
        <v>Красноярский край, Красноярск</v>
      </c>
      <c r="G30" s="34" t="str">
        <f>IF(B30=0," ",VLOOKUP($B30,[1]Женщины!$B$1:$H$65536,6,FALSE))</f>
        <v>СФУ</v>
      </c>
      <c r="H30" s="40">
        <v>1.5555555555555556E-4</v>
      </c>
      <c r="I30" s="199"/>
      <c r="J30" s="41"/>
      <c r="K30" s="33" t="str">
        <f>IF(H30=0," ",IF(H30&lt;=[1]Разряды!$D$30,[1]Разряды!$D$3,IF(H30&lt;=[1]Разряды!$E$30,[1]Разряды!$E$3,IF(H30&lt;=[1]Разряды!$F$30,[1]Разряды!$F$3,IF(H30&lt;=[1]Разряды!$G$30,[1]Разряды!$G$3,IF(H30&lt;=[1]Разряды!$H$30,[1]Разряды!$H$3,IF(H30&lt;=[1]Разряды!$I$30,[1]Разряды!$I$3,IF(H30&lt;=[1]Разряды!$J$30,[1]Разряды!$J$3,"б/р"))))))))</f>
        <v>2р</v>
      </c>
      <c r="L30" s="37">
        <v>1</v>
      </c>
      <c r="M30" s="156" t="str">
        <f>IF(B30=0," ",VLOOKUP($B30,[1]Женщины!$B$1:$H$65536,7,FALSE))</f>
        <v>Федоров В.И.</v>
      </c>
    </row>
    <row r="31" spans="1:13" x14ac:dyDescent="0.25">
      <c r="A31" s="45">
        <v>20</v>
      </c>
      <c r="B31" s="32">
        <v>618</v>
      </c>
      <c r="C31" s="26" t="str">
        <f>IF(B31=0," ",VLOOKUP(B31,[1]Женщины!B$1:H$65536,2,FALSE))</f>
        <v>Чувакова Алина</v>
      </c>
      <c r="D31" s="27" t="str">
        <f>IF(B31=0," ",VLOOKUP($B31,[1]Женщины!$B$1:$H$65536,3,FALSE))</f>
        <v>1995</v>
      </c>
      <c r="E31" s="25" t="str">
        <f>IF(B31=0," ",IF(VLOOKUP($B31,[1]Женщины!$B$1:$H$65536,4,FALSE)=0," ",VLOOKUP($B31,[1]Женщины!$B$1:$H$65536,4,FALSE)))</f>
        <v>1р</v>
      </c>
      <c r="F31" s="34" t="str">
        <f>IF(B31=0," ",VLOOKUP($B31,[1]Женщины!$B$1:$H$65536,5,FALSE))</f>
        <v>Ивановская, Иваново</v>
      </c>
      <c r="G31" s="78" t="str">
        <f>IF(B31=0," ",VLOOKUP($B31,[1]Женщины!$B$1:$H$65536,6,FALSE))</f>
        <v>ФГБОУ ВО ИГСХА им. Д.К. Беляева</v>
      </c>
      <c r="H31" s="28">
        <v>1.5636574074074074E-4</v>
      </c>
      <c r="I31" s="28"/>
      <c r="J31" s="48"/>
      <c r="K31" s="37" t="str">
        <f>IF(H31=0," ",IF(H31&lt;=[1]Разряды!$D$30,[1]Разряды!$D$3,IF(H31&lt;=[1]Разряды!$E$30,[1]Разряды!$E$3,IF(H31&lt;=[1]Разряды!$F$30,[1]Разряды!$F$3,IF(H31&lt;=[1]Разряды!$G$30,[1]Разряды!$G$3,IF(H31&lt;=[1]Разряды!$H$30,[1]Разряды!$H$3,IF(H31&lt;=[1]Разряды!$I$30,[1]Разряды!$I$3,IF(H31&lt;=[1]Разряды!$J$30,[1]Разряды!$J$3,"б/р"))))))))</f>
        <v>2р</v>
      </c>
      <c r="L31" s="39">
        <v>1</v>
      </c>
      <c r="M31" s="26" t="str">
        <f>IF(B31=0," ",VLOOKUP($B31,[1]Женщины!$B$1:$H$65536,7,FALSE))</f>
        <v>Левичева М.Б.</v>
      </c>
    </row>
    <row r="32" spans="1:13" x14ac:dyDescent="0.25">
      <c r="A32" s="25">
        <v>21</v>
      </c>
      <c r="B32" s="44">
        <v>677</v>
      </c>
      <c r="C32" s="34" t="str">
        <f>IF(B32=0," ",VLOOKUP(B32,[1]Женщины!B$1:H$65536,2,FALSE))</f>
        <v>Жевлакова Дарья</v>
      </c>
      <c r="D32" s="35" t="str">
        <f>IF(B32=0," ",VLOOKUP($B32,[1]Женщины!$B$1:$H$65536,3,FALSE))</f>
        <v>19.01.1999</v>
      </c>
      <c r="E32" s="36" t="str">
        <f>IF(B32=0," ",IF(VLOOKUP($B32,[1]Женщины!$B$1:$H$65536,4,FALSE)=0," ",VLOOKUP($B32,[1]Женщины!$B$1:$H$65536,4,FALSE)))</f>
        <v>1р</v>
      </c>
      <c r="F32" s="34" t="str">
        <f>IF(B32=0," ",VLOOKUP($B32,[1]Женщины!$B$1:$H$65536,5,FALSE))</f>
        <v>Самарская, Самара</v>
      </c>
      <c r="G32" s="34" t="str">
        <f>IF(B32=0," ",VLOOKUP($B32,[1]Женщины!$B$1:$H$65536,6,FALSE))</f>
        <v>СГЭУ</v>
      </c>
      <c r="H32" s="28">
        <v>1.5659722222222222E-4</v>
      </c>
      <c r="I32" s="28"/>
      <c r="J32" s="163"/>
      <c r="K32" s="37" t="str">
        <f>IF(H32=0," ",IF(H32&lt;=[1]Разряды!$D$30,[1]Разряды!$D$3,IF(H32&lt;=[1]Разряды!$E$30,[1]Разряды!$E$3,IF(H32&lt;=[1]Разряды!$F$30,[1]Разряды!$F$3,IF(H32&lt;=[1]Разряды!$G$30,[1]Разряды!$G$3,IF(H32&lt;=[1]Разряды!$H$30,[1]Разряды!$H$3,IF(H32&lt;=[1]Разряды!$I$30,[1]Разряды!$I$3,IF(H32&lt;=[1]Разряды!$J$30,[1]Разряды!$J$3,"б/р"))))))))</f>
        <v>2р</v>
      </c>
      <c r="L32" s="37">
        <v>1</v>
      </c>
      <c r="M32" s="156" t="str">
        <f>IF(B32=0," ",VLOOKUP($B32,[1]Женщины!$B$1:$H$65536,7,FALSE))</f>
        <v>Русанов Н.С., Лобанов А.А.</v>
      </c>
    </row>
    <row r="33" spans="1:13" x14ac:dyDescent="0.25">
      <c r="A33" s="45">
        <v>22</v>
      </c>
      <c r="B33" s="36">
        <v>670</v>
      </c>
      <c r="C33" s="34" t="str">
        <f>IF(B33=0," ",VLOOKUP(B33,[1]Женщины!B$1:H$65536,2,FALSE))</f>
        <v>Боренко Виктория</v>
      </c>
      <c r="D33" s="35" t="str">
        <f>IF(B33=0," ",VLOOKUP($B33,[1]Женщины!$B$1:$H$65536,3,FALSE))</f>
        <v>12.03.1997</v>
      </c>
      <c r="E33" s="36" t="str">
        <f>IF(B33=0," ",IF(VLOOKUP($B33,[1]Женщины!$B$1:$H$65536,4,FALSE)=0," ",VLOOKUP($B33,[1]Женщины!$B$1:$H$65536,4,FALSE)))</f>
        <v>2р</v>
      </c>
      <c r="F33" s="34" t="str">
        <f>IF(B33=0," ",VLOOKUP($B33,[1]Женщины!$B$1:$H$65536,5,FALSE))</f>
        <v>Калининградская, Калининград</v>
      </c>
      <c r="G33" s="34" t="str">
        <f>IF(B33=0," ",VLOOKUP($B33,[1]Женщины!$B$1:$H$65536,6,FALSE))</f>
        <v>КГТУ</v>
      </c>
      <c r="H33" s="40">
        <v>1.6180555555555558E-4</v>
      </c>
      <c r="I33" s="40"/>
      <c r="J33" s="41"/>
      <c r="K33" s="33" t="str">
        <f>IF(H33=0," ",IF(H33&lt;=[1]Разряды!$D$30,[1]Разряды!$D$3,IF(H33&lt;=[1]Разряды!$E$30,[1]Разряды!$E$3,IF(H33&lt;=[1]Разряды!$F$30,[1]Разряды!$F$3,IF(H33&lt;=[1]Разряды!$G$30,[1]Разряды!$G$3,IF(H33&lt;=[1]Разряды!$H$30,[1]Разряды!$H$3,IF(H33&lt;=[1]Разряды!$I$30,[1]Разряды!$I$3,IF(H33&lt;=[1]Разряды!$J$30,[1]Разряды!$J$3,"б/р"))))))))</f>
        <v>2р</v>
      </c>
      <c r="L33" s="44">
        <v>1</v>
      </c>
      <c r="M33" s="271" t="str">
        <f>IF(B33=0," ",VLOOKUP($B33,[1]Женщины!$B$1:$H$65536,7,FALSE))</f>
        <v>Балашов С.Г., Балашова В.А.</v>
      </c>
    </row>
    <row r="34" spans="1:13" x14ac:dyDescent="0.25">
      <c r="A34" s="25">
        <v>23</v>
      </c>
      <c r="B34" s="36">
        <v>570</v>
      </c>
      <c r="C34" s="34" t="str">
        <f>IF(B34=0," ",VLOOKUP(B34,[1]Женщины!B$1:H$65536,2,FALSE))</f>
        <v>Новикова Александра</v>
      </c>
      <c r="D34" s="35" t="str">
        <f>IF(B34=0," ",VLOOKUP($B34,[1]Женщины!$B$1:$H$65536,3,FALSE))</f>
        <v>25.07.1998</v>
      </c>
      <c r="E34" s="36" t="str">
        <f>IF(B34=0," ",IF(VLOOKUP($B34,[1]Женщины!$B$1:$H$65536,4,FALSE)=0," ",VLOOKUP($B34,[1]Женщины!$B$1:$H$65536,4,FALSE)))</f>
        <v>2р</v>
      </c>
      <c r="F34" s="34" t="str">
        <f>IF(B34=0," ",VLOOKUP($B34,[1]Женщины!$B$1:$H$65536,5,FALSE))</f>
        <v>Воронежская, Воронеж</v>
      </c>
      <c r="G34" s="34" t="str">
        <f>IF(B34=0," ",VLOOKUP($B34,[1]Женщины!$B$1:$H$65536,6,FALSE))</f>
        <v>ВГАУ</v>
      </c>
      <c r="H34" s="40">
        <v>1.644675925925926E-4</v>
      </c>
      <c r="I34" s="199"/>
      <c r="J34" s="41"/>
      <c r="K34" s="33" t="str">
        <f>IF(H34=0," ",IF(H34&lt;=[1]Разряды!$D$30,[1]Разряды!$D$3,IF(H34&lt;=[1]Разряды!$E$30,[1]Разряды!$E$3,IF(H34&lt;=[1]Разряды!$F$30,[1]Разряды!$F$3,IF(H34&lt;=[1]Разряды!$G$30,[1]Разряды!$G$3,IF(H34&lt;=[1]Разряды!$H$30,[1]Разряды!$H$3,IF(H34&lt;=[1]Разряды!$I$30,[1]Разряды!$I$3,IF(H34&lt;=[1]Разряды!$J$30,[1]Разряды!$J$3,"б/р"))))))))</f>
        <v>3р</v>
      </c>
      <c r="L34" s="37">
        <v>0</v>
      </c>
      <c r="M34" s="156" t="str">
        <f>IF(B34=0," ",VLOOKUP($B34,[1]Женщины!$B$1:$H$65536,7,FALSE))</f>
        <v>Авечкин С.А., Лексина Л.Н.</v>
      </c>
    </row>
    <row r="35" spans="1:13" x14ac:dyDescent="0.25">
      <c r="A35" s="45">
        <v>24</v>
      </c>
      <c r="B35" s="32">
        <v>562</v>
      </c>
      <c r="C35" s="26" t="str">
        <f>IF(B35=0," ",VLOOKUP(B35,[1]Женщины!B$1:H$65536,2,FALSE))</f>
        <v>Хлусова Виктория</v>
      </c>
      <c r="D35" s="27" t="str">
        <f>IF(B35=0," ",VLOOKUP($B35,[1]Женщины!$B$1:$H$65536,3,FALSE))</f>
        <v>11.12.1996</v>
      </c>
      <c r="E35" s="25" t="str">
        <f>IF(B35=0," ",IF(VLOOKUP($B35,[1]Женщины!$B$1:$H$65536,4,FALSE)=0," ",VLOOKUP($B35,[1]Женщины!$B$1:$H$65536,4,FALSE)))</f>
        <v>2р</v>
      </c>
      <c r="F35" s="26" t="str">
        <f>IF(B35=0," ",VLOOKUP($B35,[1]Женщины!$B$1:$H$65536,5,FALSE))</f>
        <v>Воронежская, Воронеж</v>
      </c>
      <c r="G35" s="26" t="str">
        <f>IF(B35=0," ",VLOOKUP($B35,[1]Женщины!$B$1:$H$65536,6,FALSE))</f>
        <v>ВГАУ</v>
      </c>
      <c r="H35" s="28">
        <v>1.6979166666666664E-4</v>
      </c>
      <c r="I35" s="28"/>
      <c r="J35" s="48"/>
      <c r="K35" s="37" t="str">
        <f>IF(H35=0," ",IF(H35&lt;=[1]Разряды!$D$30,[1]Разряды!$D$3,IF(H35&lt;=[1]Разряды!$E$30,[1]Разряды!$E$3,IF(H35&lt;=[1]Разряды!$F$30,[1]Разряды!$F$3,IF(H35&lt;=[1]Разряды!$G$30,[1]Разряды!$G$3,IF(H35&lt;=[1]Разряды!$H$30,[1]Разряды!$H$3,IF(H35&lt;=[1]Разряды!$I$30,[1]Разряды!$I$3,IF(H35&lt;=[1]Разряды!$J$30,[1]Разряды!$J$3,"б/р"))))))))</f>
        <v>3р</v>
      </c>
      <c r="L35" s="39">
        <v>0</v>
      </c>
      <c r="M35" s="78" t="str">
        <f>IF(B35=0," ",VLOOKUP($B35,[1]Женщины!$B$1:$H$65536,7,FALSE))</f>
        <v>Авечкин С.А., Лексина Л.Н.</v>
      </c>
    </row>
    <row r="36" spans="1:13" x14ac:dyDescent="0.25">
      <c r="A36" s="25">
        <v>25</v>
      </c>
      <c r="B36" s="36">
        <v>569</v>
      </c>
      <c r="C36" s="34" t="str">
        <f>IF(B36=0," ",VLOOKUP(B36,[1]Женщины!B$1:H$65536,2,FALSE))</f>
        <v>Батурина Ульяна</v>
      </c>
      <c r="D36" s="35" t="str">
        <f>IF(B36=0," ",VLOOKUP($B36,[1]Женщины!$B$1:$H$65536,3,FALSE))</f>
        <v>11.02.1999</v>
      </c>
      <c r="E36" s="36" t="str">
        <f>IF(B36=0," ",IF(VLOOKUP($B36,[1]Женщины!$B$1:$H$65536,4,FALSE)=0," ",VLOOKUP($B36,[1]Женщины!$B$1:$H$65536,4,FALSE)))</f>
        <v>2р</v>
      </c>
      <c r="F36" s="34" t="str">
        <f>IF(B36=0," ",VLOOKUP($B36,[1]Женщины!$B$1:$H$65536,5,FALSE))</f>
        <v>Воронежская, Воронеж</v>
      </c>
      <c r="G36" s="34" t="str">
        <f>IF(B36=0," ",VLOOKUP($B36,[1]Женщины!$B$1:$H$65536,6,FALSE))</f>
        <v>ВГАУ</v>
      </c>
      <c r="H36" s="40">
        <v>1.7048611111111108E-4</v>
      </c>
      <c r="I36" s="199"/>
      <c r="J36" s="29"/>
      <c r="K36" s="37" t="str">
        <f>IF(H36=0," ",IF(H36&lt;=[1]Разряды!$D$30,[1]Разряды!$D$3,IF(H36&lt;=[1]Разряды!$E$30,[1]Разряды!$E$3,IF(H36&lt;=[1]Разряды!$F$30,[1]Разряды!$F$3,IF(H36&lt;=[1]Разряды!$G$30,[1]Разряды!$G$3,IF(H36&lt;=[1]Разряды!$H$30,[1]Разряды!$H$3,IF(H36&lt;=[1]Разряды!$I$30,[1]Разряды!$I$3,IF(H36&lt;=[1]Разряды!$J$30,[1]Разряды!$J$3,"б/р"))))))))</f>
        <v>3р</v>
      </c>
      <c r="L36" s="37">
        <v>0</v>
      </c>
      <c r="M36" s="271" t="str">
        <f>IF(B36=0," ",VLOOKUP($B36,[1]Женщины!$B$1:$H$65536,7,FALSE))</f>
        <v>Авечкин С.А., Московскин С.А.</v>
      </c>
    </row>
    <row r="37" spans="1:13" x14ac:dyDescent="0.25">
      <c r="A37" s="45">
        <v>26</v>
      </c>
      <c r="B37" s="32">
        <v>560</v>
      </c>
      <c r="C37" s="34" t="str">
        <f>IF(B37=0," ",VLOOKUP(B37,[1]Женщины!B$1:H$65536,2,FALSE))</f>
        <v>Петренко Марина</v>
      </c>
      <c r="D37" s="35" t="str">
        <f>IF(B37=0," ",VLOOKUP($B37,[1]Женщины!$B$1:$H$65536,3,FALSE))</f>
        <v>09.12.1996</v>
      </c>
      <c r="E37" s="36" t="str">
        <f>IF(B37=0," ",IF(VLOOKUP($B37,[1]Женщины!$B$1:$H$65536,4,FALSE)=0," ",VLOOKUP($B37,[1]Женщины!$B$1:$H$65536,4,FALSE)))</f>
        <v>2р</v>
      </c>
      <c r="F37" s="34" t="str">
        <f>IF(B37=0," ",VLOOKUP($B37,[1]Женщины!$B$1:$H$65536,5,FALSE))</f>
        <v>Воронежская, Воронеж</v>
      </c>
      <c r="G37" s="34" t="str">
        <f>IF(B37=0," ",VLOOKUP($B37,[1]Женщины!$B$1:$H$65536,6,FALSE))</f>
        <v>ВГАУ</v>
      </c>
      <c r="H37" s="28">
        <v>1.7256944444444446E-4</v>
      </c>
      <c r="I37" s="28"/>
      <c r="J37" s="164"/>
      <c r="K37" s="37" t="str">
        <f>IF(H37=0," ",IF(H37&lt;=[1]Разряды!$D$30,[1]Разряды!$D$3,IF(H37&lt;=[1]Разряды!$E$30,[1]Разряды!$E$3,IF(H37&lt;=[1]Разряды!$F$30,[1]Разряды!$F$3,IF(H37&lt;=[1]Разряды!$G$30,[1]Разряды!$G$3,IF(H37&lt;=[1]Разряды!$H$30,[1]Разряды!$H$3,IF(H37&lt;=[1]Разряды!$I$30,[1]Разряды!$I$3,IF(H37&lt;=[1]Разряды!$J$30,[1]Разряды!$J$3,"б/р"))))))))</f>
        <v>3р</v>
      </c>
      <c r="L37" s="37">
        <v>0</v>
      </c>
      <c r="M37" s="156" t="str">
        <f>IF(B37=0," ",VLOOKUP($B37,[1]Женщины!$B$1:$H$65536,7,FALSE))</f>
        <v>Авечкин С.А., Лексина Л.Н.</v>
      </c>
    </row>
    <row r="38" spans="1:13" ht="15.75" thickBot="1" x14ac:dyDescent="0.3">
      <c r="A38" s="49"/>
      <c r="B38" s="50"/>
      <c r="C38" s="51"/>
      <c r="D38" s="52"/>
      <c r="E38" s="53"/>
      <c r="F38" s="51"/>
      <c r="G38" s="51"/>
      <c r="H38" s="54"/>
      <c r="I38" s="54"/>
      <c r="J38" s="55"/>
      <c r="K38" s="56"/>
      <c r="L38" s="56"/>
      <c r="M38" s="51"/>
    </row>
    <row r="39" spans="1:13" ht="15.75" thickTop="1" x14ac:dyDescent="0.25">
      <c r="A39" s="193"/>
      <c r="B39" s="57"/>
      <c r="C39" s="58"/>
      <c r="D39" s="59"/>
      <c r="E39" s="60"/>
      <c r="F39" s="58"/>
      <c r="G39" s="58"/>
      <c r="H39" s="61"/>
      <c r="I39" s="61"/>
      <c r="J39" s="62"/>
      <c r="K39" s="63"/>
      <c r="L39" s="63"/>
      <c r="M39" s="58"/>
    </row>
    <row r="40" spans="1:13" x14ac:dyDescent="0.25">
      <c r="A40" s="193"/>
      <c r="B40" s="57"/>
      <c r="C40" s="58"/>
      <c r="D40" s="59"/>
      <c r="E40" s="60"/>
      <c r="F40" s="58"/>
      <c r="G40" s="58"/>
      <c r="H40" s="61"/>
      <c r="I40" s="61"/>
      <c r="J40" s="62"/>
      <c r="K40" s="63"/>
      <c r="L40" s="63"/>
      <c r="M40" s="58"/>
    </row>
    <row r="41" spans="1:13" ht="15.75" x14ac:dyDescent="0.25">
      <c r="A41" s="193"/>
      <c r="B41" s="57"/>
      <c r="C41" s="151"/>
      <c r="E41" s="66"/>
      <c r="F41" s="66"/>
      <c r="G41" s="58"/>
      <c r="H41" s="68"/>
      <c r="I41" s="96"/>
      <c r="J41" s="62"/>
      <c r="K41" s="63"/>
      <c r="L41" s="63"/>
      <c r="M41" s="58"/>
    </row>
    <row r="42" spans="1:13" ht="15.75" x14ac:dyDescent="0.25">
      <c r="A42" s="193"/>
      <c r="B42" s="57"/>
      <c r="E42" s="66"/>
      <c r="F42" s="66"/>
      <c r="G42" s="67"/>
      <c r="H42" s="68"/>
      <c r="I42" s="96"/>
      <c r="J42" s="62"/>
      <c r="K42" s="63"/>
      <c r="L42" s="63"/>
      <c r="M42" s="58"/>
    </row>
    <row r="43" spans="1:13" ht="15.75" x14ac:dyDescent="0.25">
      <c r="A43" s="193"/>
      <c r="B43" s="57"/>
      <c r="E43" s="66"/>
      <c r="F43" s="66"/>
      <c r="G43" s="67"/>
      <c r="H43" s="68"/>
      <c r="I43" s="96"/>
      <c r="J43" s="62"/>
      <c r="K43" s="63"/>
      <c r="L43" s="63"/>
      <c r="M43" s="58"/>
    </row>
    <row r="44" spans="1:13" ht="15.75" x14ac:dyDescent="0.25">
      <c r="A44" s="193"/>
      <c r="B44" s="57"/>
      <c r="C44" s="151"/>
      <c r="E44" s="66"/>
      <c r="F44" s="66"/>
      <c r="G44" s="58"/>
      <c r="H44" s="68"/>
      <c r="I44" s="96"/>
      <c r="J44" s="62"/>
      <c r="K44" s="63"/>
      <c r="L44" s="63"/>
      <c r="M44" s="58"/>
    </row>
    <row r="45" spans="1:13" x14ac:dyDescent="0.25">
      <c r="A45" s="193"/>
      <c r="B45" s="57"/>
      <c r="C45" s="58"/>
      <c r="D45" s="59"/>
      <c r="E45" s="60"/>
      <c r="F45" s="58"/>
      <c r="G45" s="58"/>
      <c r="H45" s="61"/>
      <c r="I45" s="61"/>
      <c r="J45" s="62"/>
      <c r="K45" s="63"/>
      <c r="L45" s="63"/>
      <c r="M45" s="58"/>
    </row>
    <row r="46" spans="1:13" x14ac:dyDescent="0.25">
      <c r="A46" s="193"/>
      <c r="B46" s="57"/>
      <c r="C46" s="58"/>
      <c r="D46" s="59"/>
      <c r="E46" s="60"/>
      <c r="F46" s="58"/>
      <c r="G46" s="58"/>
      <c r="H46" s="61"/>
      <c r="I46" s="61"/>
      <c r="J46" s="62"/>
      <c r="K46" s="63"/>
      <c r="L46" s="63"/>
      <c r="M46" s="58"/>
    </row>
    <row r="47" spans="1:13" x14ac:dyDescent="0.25">
      <c r="A47" s="193"/>
      <c r="B47" s="57"/>
      <c r="C47" s="58"/>
      <c r="D47" s="59"/>
      <c r="E47" s="60"/>
      <c r="F47" s="58"/>
      <c r="G47" s="58"/>
      <c r="H47" s="61"/>
      <c r="I47" s="61"/>
      <c r="J47" s="62"/>
      <c r="K47" s="63"/>
      <c r="L47" s="63"/>
      <c r="M47" s="58"/>
    </row>
    <row r="48" spans="1:13" x14ac:dyDescent="0.25">
      <c r="A48" s="193"/>
      <c r="B48" s="57"/>
      <c r="C48" s="58"/>
      <c r="D48" s="59"/>
      <c r="E48" s="60"/>
      <c r="F48" s="58"/>
      <c r="G48" s="58"/>
      <c r="H48" s="61"/>
      <c r="I48" s="61"/>
      <c r="J48" s="62"/>
      <c r="K48" s="63"/>
      <c r="L48" s="63"/>
      <c r="M48" s="58"/>
    </row>
    <row r="49" spans="1:13" x14ac:dyDescent="0.25">
      <c r="A49" s="193"/>
      <c r="B49" s="57"/>
      <c r="C49" s="58"/>
      <c r="D49" s="59"/>
      <c r="E49" s="60"/>
      <c r="F49" s="58"/>
      <c r="G49" s="58"/>
      <c r="H49" s="61"/>
      <c r="I49" s="61"/>
      <c r="J49" s="62"/>
      <c r="K49" s="63"/>
      <c r="L49" s="63"/>
      <c r="M49" s="58"/>
    </row>
    <row r="50" spans="1:13" x14ac:dyDescent="0.25">
      <c r="A50" s="193"/>
      <c r="B50" s="57"/>
      <c r="C50" s="58"/>
      <c r="D50" s="59"/>
      <c r="E50" s="60"/>
      <c r="F50" s="58"/>
      <c r="G50" s="58"/>
      <c r="H50" s="61"/>
      <c r="I50" s="61"/>
      <c r="J50" s="62"/>
      <c r="K50" s="63"/>
      <c r="L50" s="63"/>
      <c r="M50" s="58"/>
    </row>
    <row r="51" spans="1:13" x14ac:dyDescent="0.25">
      <c r="A51" s="193"/>
      <c r="B51" s="57"/>
      <c r="C51" s="58"/>
      <c r="D51" s="59"/>
      <c r="E51" s="60"/>
      <c r="F51" s="58"/>
      <c r="G51" s="58"/>
      <c r="H51" s="61"/>
      <c r="I51" s="61"/>
      <c r="J51" s="62"/>
      <c r="K51" s="63"/>
      <c r="L51" s="63"/>
      <c r="M51" s="58"/>
    </row>
    <row r="52" spans="1:13" x14ac:dyDescent="0.25">
      <c r="A52" s="193"/>
      <c r="B52" s="57"/>
      <c r="C52" s="58"/>
      <c r="D52" s="59"/>
      <c r="E52" s="60"/>
      <c r="F52" s="58"/>
      <c r="G52" s="58"/>
      <c r="H52" s="61"/>
      <c r="I52" s="61"/>
      <c r="J52" s="62"/>
      <c r="K52" s="63"/>
      <c r="L52" s="63"/>
      <c r="M52" s="58"/>
    </row>
    <row r="53" spans="1:13" x14ac:dyDescent="0.25">
      <c r="A53" s="193"/>
      <c r="B53" s="57"/>
      <c r="C53" s="58"/>
      <c r="D53" s="59"/>
      <c r="E53" s="60"/>
      <c r="F53" s="58"/>
      <c r="G53" s="58"/>
      <c r="H53" s="61"/>
      <c r="I53" s="61"/>
      <c r="J53" s="62"/>
      <c r="K53" s="63"/>
      <c r="L53" s="63"/>
      <c r="M53" s="58"/>
    </row>
    <row r="54" spans="1:13" x14ac:dyDescent="0.25">
      <c r="A54" s="193"/>
      <c r="B54" s="57"/>
      <c r="C54" s="58"/>
      <c r="D54" s="59"/>
      <c r="E54" s="60"/>
      <c r="F54" s="58"/>
      <c r="G54" s="58"/>
      <c r="H54" s="61"/>
      <c r="I54" s="61"/>
      <c r="J54" s="62"/>
      <c r="K54" s="63"/>
      <c r="L54" s="63"/>
      <c r="M54" s="58"/>
    </row>
    <row r="55" spans="1:13" x14ac:dyDescent="0.25">
      <c r="A55" s="193"/>
      <c r="B55" s="57"/>
      <c r="C55" s="58"/>
      <c r="D55" s="59"/>
      <c r="E55" s="60"/>
      <c r="F55" s="58"/>
      <c r="G55" s="58"/>
      <c r="H55" s="61"/>
      <c r="I55" s="61"/>
      <c r="J55" s="62"/>
      <c r="K55" s="63"/>
      <c r="L55" s="63"/>
      <c r="M55" s="58"/>
    </row>
    <row r="56" spans="1:13" x14ac:dyDescent="0.25">
      <c r="A56" s="193"/>
      <c r="B56" s="57"/>
      <c r="C56" s="58"/>
      <c r="D56" s="59"/>
      <c r="E56" s="60"/>
      <c r="F56" s="58"/>
      <c r="G56" s="58"/>
      <c r="H56" s="61"/>
      <c r="I56" s="61"/>
      <c r="J56" s="62"/>
      <c r="K56" s="63"/>
      <c r="L56" s="63"/>
      <c r="M56" s="58"/>
    </row>
    <row r="57" spans="1:13" x14ac:dyDescent="0.25">
      <c r="A57" s="193"/>
      <c r="B57" s="57"/>
      <c r="C57" s="58"/>
      <c r="D57" s="59"/>
      <c r="E57" s="60"/>
      <c r="F57" s="58"/>
      <c r="G57" s="58"/>
      <c r="H57" s="61"/>
      <c r="I57" s="61"/>
      <c r="J57" s="62"/>
      <c r="K57" s="63"/>
      <c r="L57" s="63"/>
      <c r="M57" s="58"/>
    </row>
    <row r="58" spans="1:13" x14ac:dyDescent="0.25">
      <c r="A58" s="193"/>
      <c r="B58" s="57"/>
      <c r="C58" s="58"/>
      <c r="D58" s="59"/>
      <c r="E58" s="60"/>
      <c r="F58" s="58"/>
      <c r="G58" s="58"/>
      <c r="H58" s="61"/>
      <c r="I58" s="61"/>
      <c r="J58" s="62"/>
      <c r="K58" s="63"/>
      <c r="L58" s="63"/>
      <c r="M58" s="58"/>
    </row>
    <row r="59" spans="1:13" x14ac:dyDescent="0.25">
      <c r="A59" s="193"/>
      <c r="B59" s="57"/>
      <c r="C59" s="58"/>
      <c r="D59" s="59"/>
      <c r="E59" s="60"/>
      <c r="F59" s="58"/>
      <c r="G59" s="58"/>
      <c r="H59" s="61"/>
      <c r="I59" s="61"/>
      <c r="J59" s="62"/>
      <c r="K59" s="63"/>
      <c r="L59" s="63"/>
      <c r="M59" s="58"/>
    </row>
    <row r="60" spans="1:13" x14ac:dyDescent="0.25">
      <c r="A60" s="193"/>
      <c r="B60" s="57"/>
      <c r="C60" s="58"/>
      <c r="D60" s="59"/>
      <c r="E60" s="60"/>
      <c r="F60" s="58"/>
      <c r="G60" s="58"/>
      <c r="H60" s="61"/>
      <c r="I60" s="61"/>
      <c r="J60" s="62"/>
      <c r="K60" s="63"/>
      <c r="L60" s="63"/>
      <c r="M60" s="58"/>
    </row>
    <row r="61" spans="1:13" x14ac:dyDescent="0.25">
      <c r="A61" s="193"/>
      <c r="B61" s="57"/>
      <c r="C61" s="58"/>
      <c r="D61" s="59"/>
      <c r="E61" s="60"/>
      <c r="F61" s="58"/>
      <c r="G61" s="58"/>
      <c r="H61" s="61"/>
      <c r="I61" s="61"/>
      <c r="J61" s="62"/>
      <c r="K61" s="63"/>
      <c r="L61" s="63"/>
      <c r="M61" s="58"/>
    </row>
    <row r="62" spans="1:13" x14ac:dyDescent="0.25">
      <c r="A62" s="193"/>
      <c r="B62" s="57"/>
      <c r="C62" s="58"/>
      <c r="D62" s="59"/>
      <c r="E62" s="60"/>
      <c r="F62" s="58"/>
      <c r="G62" s="58"/>
      <c r="H62" s="61"/>
      <c r="I62" s="61"/>
      <c r="J62" s="62"/>
      <c r="K62" s="63"/>
      <c r="L62" s="63"/>
      <c r="M62" s="58"/>
    </row>
    <row r="63" spans="1:13" x14ac:dyDescent="0.25">
      <c r="A63" s="193"/>
      <c r="B63" s="57"/>
      <c r="C63" s="58"/>
      <c r="D63" s="59"/>
      <c r="E63" s="60"/>
      <c r="F63" s="58"/>
      <c r="G63" s="58"/>
      <c r="H63" s="61"/>
      <c r="I63" s="61"/>
      <c r="J63" s="62"/>
      <c r="K63" s="63"/>
      <c r="L63" s="63"/>
      <c r="M63" s="58"/>
    </row>
    <row r="64" spans="1:13" x14ac:dyDescent="0.25">
      <c r="A64" s="193"/>
      <c r="B64" s="57"/>
      <c r="C64" s="58"/>
      <c r="D64" s="59"/>
      <c r="E64" s="60"/>
      <c r="F64" s="58"/>
      <c r="G64" s="58"/>
      <c r="H64" s="61"/>
      <c r="I64" s="61"/>
      <c r="J64" s="62"/>
      <c r="K64" s="63"/>
      <c r="L64" s="63"/>
      <c r="M64" s="58"/>
    </row>
    <row r="65" spans="1:13" x14ac:dyDescent="0.25">
      <c r="A65" s="193"/>
      <c r="B65" s="57"/>
      <c r="C65" s="58"/>
      <c r="D65" s="59"/>
      <c r="E65" s="60"/>
      <c r="F65" s="58"/>
      <c r="G65" s="58"/>
      <c r="H65" s="61"/>
      <c r="I65" s="61"/>
      <c r="J65" s="62"/>
      <c r="K65" s="63"/>
      <c r="L65" s="63"/>
      <c r="M65" s="58"/>
    </row>
    <row r="66" spans="1:13" x14ac:dyDescent="0.25">
      <c r="A66" s="193"/>
      <c r="B66" s="57"/>
      <c r="C66" s="58"/>
      <c r="D66" s="59"/>
      <c r="E66" s="60"/>
      <c r="F66" s="58"/>
      <c r="G66" s="58"/>
      <c r="H66" s="61"/>
      <c r="I66" s="61"/>
      <c r="J66" s="62"/>
      <c r="K66" s="63"/>
      <c r="L66" s="63"/>
      <c r="M66" s="58"/>
    </row>
    <row r="67" spans="1:13" x14ac:dyDescent="0.25">
      <c r="A67" s="193"/>
      <c r="B67" s="57"/>
      <c r="C67" s="58"/>
      <c r="D67" s="59"/>
      <c r="E67" s="60"/>
      <c r="F67" s="58"/>
      <c r="G67" s="58"/>
      <c r="H67" s="61"/>
      <c r="I67" s="61"/>
      <c r="J67" s="62"/>
      <c r="K67" s="63"/>
      <c r="L67" s="63"/>
      <c r="M67" s="58"/>
    </row>
    <row r="68" spans="1:13" x14ac:dyDescent="0.25">
      <c r="A68" s="193"/>
      <c r="B68" s="57"/>
      <c r="C68" s="58"/>
      <c r="D68" s="59"/>
      <c r="E68" s="60"/>
      <c r="F68" s="58"/>
      <c r="G68" s="58"/>
      <c r="H68" s="61"/>
      <c r="I68" s="61"/>
      <c r="J68" s="62"/>
      <c r="K68" s="63"/>
      <c r="L68" s="63"/>
      <c r="M68" s="58"/>
    </row>
    <row r="69" spans="1:13" x14ac:dyDescent="0.25">
      <c r="A69" s="193"/>
      <c r="B69" s="57"/>
      <c r="C69" s="58"/>
      <c r="D69" s="59"/>
      <c r="E69" s="60"/>
      <c r="F69" s="58"/>
      <c r="G69" s="58"/>
      <c r="H69" s="61"/>
      <c r="I69" s="61"/>
      <c r="J69" s="62"/>
      <c r="K69" s="63"/>
      <c r="L69" s="63"/>
      <c r="M69" s="58"/>
    </row>
    <row r="70" spans="1:13" x14ac:dyDescent="0.25">
      <c r="A70" s="193"/>
      <c r="B70" s="57"/>
      <c r="C70" s="58"/>
      <c r="D70" s="59"/>
      <c r="E70" s="60"/>
      <c r="F70" s="58"/>
      <c r="G70" s="58"/>
      <c r="H70" s="61"/>
      <c r="I70" s="61"/>
      <c r="J70" s="62"/>
      <c r="K70" s="63"/>
      <c r="L70" s="63"/>
      <c r="M70" s="58"/>
    </row>
  </sheetData>
  <mergeCells count="16">
    <mergeCell ref="M10:M11"/>
    <mergeCell ref="A1:M1"/>
    <mergeCell ref="A2:M2"/>
    <mergeCell ref="L4:M4"/>
    <mergeCell ref="F5:G5"/>
    <mergeCell ref="J6:M6"/>
    <mergeCell ref="A10:A11"/>
    <mergeCell ref="B10:B11"/>
    <mergeCell ref="C10:C11"/>
    <mergeCell ref="D10:D11"/>
    <mergeCell ref="E10:E11"/>
    <mergeCell ref="F10:F11"/>
    <mergeCell ref="G10:G11"/>
    <mergeCell ref="H10:J10"/>
    <mergeCell ref="K10:K11"/>
    <mergeCell ref="L10:L11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34" workbookViewId="0">
      <selection activeCell="F51" sqref="F51"/>
    </sheetView>
  </sheetViews>
  <sheetFormatPr defaultRowHeight="15" x14ac:dyDescent="0.25"/>
  <cols>
    <col min="1" max="1" width="4.85546875" customWidth="1"/>
    <col min="2" max="2" width="6.42578125" customWidth="1"/>
    <col min="3" max="3" width="23.7109375" customWidth="1"/>
    <col min="4" max="4" width="11" customWidth="1"/>
    <col min="5" max="5" width="5.5703125" customWidth="1"/>
    <col min="6" max="6" width="28.28515625" customWidth="1"/>
    <col min="7" max="7" width="23.85546875" customWidth="1"/>
    <col min="8" max="9" width="7.42578125" style="17" customWidth="1"/>
    <col min="10" max="10" width="5.140625" customWidth="1"/>
    <col min="11" max="11" width="6.42578125" customWidth="1"/>
    <col min="12" max="12" width="24.710937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8" t="s">
        <v>74</v>
      </c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99</v>
      </c>
      <c r="E6" s="12">
        <v>0.4861111111111111</v>
      </c>
      <c r="F6" s="13" t="s">
        <v>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 t="s">
        <v>99</v>
      </c>
      <c r="E7" s="12">
        <v>0.54513888888888895</v>
      </c>
      <c r="F7" s="13" t="s">
        <v>4</v>
      </c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21</v>
      </c>
      <c r="E8" s="166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3" t="s">
        <v>17</v>
      </c>
      <c r="I10" s="23" t="s">
        <v>18</v>
      </c>
      <c r="J10" s="215"/>
      <c r="K10" s="215"/>
      <c r="L10" s="209"/>
    </row>
    <row r="11" spans="1:12" x14ac:dyDescent="0.25">
      <c r="A11" s="24">
        <v>1</v>
      </c>
      <c r="B11" s="32">
        <v>709</v>
      </c>
      <c r="C11" s="34" t="str">
        <f>IF(B11=0," ",VLOOKUP(B11,[1]Женщины!B$1:H$65536,2,FALSE))</f>
        <v>Хорошева Кристина</v>
      </c>
      <c r="D11" s="35" t="str">
        <f>IF(B11=0," ",VLOOKUP($B11,[1]Женщины!$B$1:$H$65536,3,FALSE))</f>
        <v>05.04.1993</v>
      </c>
      <c r="E11" s="36" t="str">
        <f>IF(B11=0," ",IF(VLOOKUP($B11,[1]Женщины!$B$1:$H$65536,4,FALSE)=0," ",VLOOKUP($B11,[1]Женщины!$B$1:$H$65536,4,FALSE)))</f>
        <v>МС</v>
      </c>
      <c r="F11" s="34" t="str">
        <f>IF(B11=0," ",VLOOKUP($B11,[1]Женщины!$B$1:$H$65536,5,FALSE))</f>
        <v>Пензенская, Пенза</v>
      </c>
      <c r="G11" s="34" t="str">
        <f>IF(B11=0," ",VLOOKUP($B11,[1]Женщины!$B$1:$H$65536,6,FALSE))</f>
        <v>ПГУ</v>
      </c>
      <c r="H11" s="28">
        <v>2.8032407407407406E-4</v>
      </c>
      <c r="I11" s="28">
        <v>2.763888888888889E-4</v>
      </c>
      <c r="J11" s="36" t="s">
        <v>65</v>
      </c>
      <c r="K11" s="36" t="s">
        <v>66</v>
      </c>
      <c r="L11" s="272" t="str">
        <f>IF(B11=0," ",VLOOKUP($B11,[1]Женщины!$B$1:$H$65536,7,FALSE))</f>
        <v>Родионова А.И., Кофтун И.Н., Безиков М.Р.</v>
      </c>
    </row>
    <row r="12" spans="1:12" x14ac:dyDescent="0.25">
      <c r="A12" s="24">
        <v>2</v>
      </c>
      <c r="B12" s="32">
        <v>653</v>
      </c>
      <c r="C12" s="34" t="str">
        <f>IF(B12=0," ",VLOOKUP(B12,[1]Женщины!B$1:H$65536,2,FALSE))</f>
        <v>Сизова Марина</v>
      </c>
      <c r="D12" s="35" t="str">
        <f>IF(B12=0," ",VLOOKUP($B12,[1]Женщины!$B$1:$H$65536,3,FALSE))</f>
        <v>18.02.1997</v>
      </c>
      <c r="E12" s="36" t="str">
        <f>IF(B12=0," ",IF(VLOOKUP($B12,[1]Женщины!$B$1:$H$65536,4,FALSE)=0," ",VLOOKUP($B12,[1]Женщины!$B$1:$H$65536,4,FALSE)))</f>
        <v>МС</v>
      </c>
      <c r="F12" s="34" t="str">
        <f>IF(B12=0," ",VLOOKUP($B12,[1]Женщины!$B$1:$H$65536,5,FALSE))</f>
        <v>Ивановская, Шуя</v>
      </c>
      <c r="G12" s="34" t="str">
        <f>IF(B12=0," ",VLOOKUP($B12,[1]Женщины!$B$1:$H$65536,6,FALSE))</f>
        <v>ФГБОУ ВПО ШФ ИвГУ</v>
      </c>
      <c r="H12" s="40">
        <v>2.8599537037037037E-4</v>
      </c>
      <c r="I12" s="48">
        <v>2.7939814814814814E-4</v>
      </c>
      <c r="J12" s="36" t="s">
        <v>65</v>
      </c>
      <c r="K12" s="44" t="s">
        <v>67</v>
      </c>
      <c r="L12" s="285" t="str">
        <f>IF(B12=0," ",VLOOKUP($B12,[1]Женщины!$B$1:$H$65536,7,FALSE))</f>
        <v>Хромцов Н.Е., Смирнов С.В.</v>
      </c>
    </row>
    <row r="13" spans="1:12" x14ac:dyDescent="0.25">
      <c r="A13" s="24">
        <v>3</v>
      </c>
      <c r="B13" s="32">
        <v>708</v>
      </c>
      <c r="C13" s="34" t="str">
        <f>IF(B13=0," ",VLOOKUP(B13,[1]Женщины!B$1:H$65536,2,FALSE))</f>
        <v>Стародубова Ангелина</v>
      </c>
      <c r="D13" s="35" t="str">
        <f>IF(B13=0," ",VLOOKUP($B13,[1]Женщины!$B$1:$H$65536,3,FALSE))</f>
        <v>11.10.1998</v>
      </c>
      <c r="E13" s="36" t="str">
        <f>IF(B13=0," ",IF(VLOOKUP($B13,[1]Женщины!$B$1:$H$65536,4,FALSE)=0," ",VLOOKUP($B13,[1]Женщины!$B$1:$H$65536,4,FALSE)))</f>
        <v>МС</v>
      </c>
      <c r="F13" s="34" t="str">
        <f>IF(B13=0," ",VLOOKUP($B13,[1]Женщины!$B$1:$H$65536,5,FALSE))</f>
        <v>Пензенская, Пенза</v>
      </c>
      <c r="G13" s="34" t="str">
        <f>IF(B13=0," ",VLOOKUP($B13,[1]Женщины!$B$1:$H$65536,6,FALSE))</f>
        <v>ПГУ</v>
      </c>
      <c r="H13" s="28">
        <v>2.8680555555555561E-4</v>
      </c>
      <c r="I13" s="28">
        <v>2.815972222222222E-4</v>
      </c>
      <c r="J13" s="45" t="str">
        <f>IF(H13=0," ",IF(H13&lt;=[1]Разряды!$D$31,[1]Разряды!$D$3,IF(H13&lt;=[1]Разряды!$E$31,[1]Разряды!$E$3,IF(H13&lt;=[1]Разряды!$F$31,[1]Разряды!$F$3,IF(H13&lt;=[1]Разряды!$G$31,[1]Разряды!$G$3,IF(H13&lt;=[1]Разряды!$H$31,[1]Разряды!$H$3,IF(H13&lt;=[1]Разряды!$I$31,[1]Разряды!$I$3,IF(H13&lt;=[1]Разряды!$J$31,[1]Разряды!$J$3,"б/р"))))))))</f>
        <v>кмс</v>
      </c>
      <c r="K13" s="37">
        <v>11</v>
      </c>
      <c r="L13" s="156" t="str">
        <f>IF(B13=0," ",VLOOKUP($B13,[1]Женщины!$B$1:$H$65536,7,FALSE))</f>
        <v>Красновы Р.Б., К.И.</v>
      </c>
    </row>
    <row r="14" spans="1:12" x14ac:dyDescent="0.25">
      <c r="A14" s="30">
        <v>4</v>
      </c>
      <c r="B14" s="32">
        <v>601</v>
      </c>
      <c r="C14" s="34" t="str">
        <f>IF(B14=0," ",VLOOKUP(B14,[1]Женщины!B$1:H$65536,2,FALSE))</f>
        <v>Соколова Вера</v>
      </c>
      <c r="D14" s="35" t="str">
        <f>IF(B14=0," ",VLOOKUP($B14,[1]Женщины!$B$1:$H$65536,3,FALSE))</f>
        <v>27.07.1992</v>
      </c>
      <c r="E14" s="36" t="str">
        <f>IF(B14=0," ",IF(VLOOKUP($B14,[1]Женщины!$B$1:$H$65536,4,FALSE)=0," ",VLOOKUP($B14,[1]Женщины!$B$1:$H$65536,4,FALSE)))</f>
        <v>МС</v>
      </c>
      <c r="F14" s="34" t="str">
        <f>IF(B14=0," ",VLOOKUP($B14,[1]Женщины!$B$1:$H$65536,5,FALSE))</f>
        <v>Приморский край, Владивосток</v>
      </c>
      <c r="G14" s="34" t="str">
        <f>IF(B14=0," ",VLOOKUP($B14,[1]Женщины!$B$1:$H$65536,6,FALSE))</f>
        <v>ДВФУ</v>
      </c>
      <c r="H14" s="40">
        <v>2.8576388888888889E-4</v>
      </c>
      <c r="I14" s="28">
        <v>2.8298611111111108E-4</v>
      </c>
      <c r="J14" s="45" t="str">
        <f>IF(H14=0," ",IF(H14&lt;=[1]Разряды!$D$31,[1]Разряды!$D$3,IF(H14&lt;=[1]Разряды!$E$31,[1]Разряды!$E$3,IF(H14&lt;=[1]Разряды!$F$31,[1]Разряды!$F$3,IF(H14&lt;=[1]Разряды!$G$31,[1]Разряды!$G$3,IF(H14&lt;=[1]Разряды!$H$31,[1]Разряды!$H$3,IF(H14&lt;=[1]Разряды!$I$31,[1]Разряды!$I$3,IF(H14&lt;=[1]Разряды!$J$31,[1]Разряды!$J$3,"б/р"))))))))</f>
        <v>кмс</v>
      </c>
      <c r="K14" s="44">
        <v>10</v>
      </c>
      <c r="L14" s="285" t="str">
        <f>IF(B14=0," ",VLOOKUP($B14,[1]Женщины!$B$1:$H$65536,7,FALSE))</f>
        <v>Циплаков А.В., Ерченко Е.В.</v>
      </c>
    </row>
    <row r="15" spans="1:12" x14ac:dyDescent="0.25">
      <c r="A15" s="30">
        <v>5</v>
      </c>
      <c r="B15" s="32">
        <v>712</v>
      </c>
      <c r="C15" s="34" t="str">
        <f>IF(B15=0," ",VLOOKUP(B15,[1]Женщины!B$1:H$65536,2,FALSE))</f>
        <v>Муромская Валерия</v>
      </c>
      <c r="D15" s="35" t="str">
        <f>IF(B15=0," ",VLOOKUP($B15,[1]Женщины!$B$1:$H$65536,3,FALSE))</f>
        <v>25.10.1995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Пензенская, Пенза</v>
      </c>
      <c r="G15" s="34" t="str">
        <f>IF(B15=0," ",VLOOKUP($B15,[1]Женщины!$B$1:$H$65536,6,FALSE))</f>
        <v>ПГУ</v>
      </c>
      <c r="H15" s="40">
        <v>2.8854166666666666E-4</v>
      </c>
      <c r="I15" s="28">
        <v>2.8969907407407411E-4</v>
      </c>
      <c r="J15" s="45" t="str">
        <f>IF(H15=0," ",IF(H15&lt;=[1]Разряды!$D$31,[1]Разряды!$D$3,IF(H15&lt;=[1]Разряды!$E$31,[1]Разряды!$E$3,IF(H15&lt;=[1]Разряды!$F$31,[1]Разряды!$F$3,IF(H15&lt;=[1]Разряды!$G$31,[1]Разряды!$G$3,IF(H15&lt;=[1]Разряды!$H$31,[1]Разряды!$H$3,IF(H15&lt;=[1]Разряды!$I$31,[1]Разряды!$I$3,IF(H15&lt;=[1]Разряды!$J$31,[1]Разряды!$J$3,"б/р"))))))))</f>
        <v>кмс</v>
      </c>
      <c r="K15" s="44">
        <v>9</v>
      </c>
      <c r="L15" s="285" t="str">
        <f>IF(B15=0," ",VLOOKUP($B15,[1]Женщины!$B$1:$H$65536,7,FALSE))</f>
        <v>Новокшанов Б.В., Чураева М.С.</v>
      </c>
    </row>
    <row r="16" spans="1:12" x14ac:dyDescent="0.25">
      <c r="A16" s="30">
        <v>6</v>
      </c>
      <c r="B16" s="32">
        <v>710</v>
      </c>
      <c r="C16" s="34" t="str">
        <f>IF(B16=0," ",VLOOKUP(B16,[1]Женщины!B$1:H$65536,2,FALSE))</f>
        <v>Миронова Татьяна</v>
      </c>
      <c r="D16" s="35" t="str">
        <f>IF(B16=0," ",VLOOKUP($B16,[1]Женщины!$B$1:$H$65536,3,FALSE))</f>
        <v>15.01.1993</v>
      </c>
      <c r="E16" s="36" t="str">
        <f>IF(B16=0," ",IF(VLOOKUP($B16,[1]Женщины!$B$1:$H$65536,4,FALSE)=0," ",VLOOKUP($B16,[1]Женщины!$B$1:$H$65536,4,FALSE)))</f>
        <v>КМС</v>
      </c>
      <c r="F16" s="34" t="str">
        <f>IF(B16=0," ",VLOOKUP($B16,[1]Женщины!$B$1:$H$65536,5,FALSE))</f>
        <v>Пензенская, Пенза</v>
      </c>
      <c r="G16" s="34" t="str">
        <f>IF(B16=0," ",VLOOKUP($B16,[1]Женщины!$B$1:$H$65536,6,FALSE))</f>
        <v>ПГУ</v>
      </c>
      <c r="H16" s="40">
        <v>2.9062499999999998E-4</v>
      </c>
      <c r="I16" s="157" t="s">
        <v>84</v>
      </c>
      <c r="J16" s="45" t="str">
        <f>IF(H16=0," ",IF(H16&lt;=[1]Разряды!$D$31,[1]Разряды!$D$3,IF(H16&lt;=[1]Разряды!$E$31,[1]Разряды!$E$3,IF(H16&lt;=[1]Разряды!$F$31,[1]Разряды!$F$3,IF(H16&lt;=[1]Разряды!$G$31,[1]Разряды!$G$3,IF(H16&lt;=[1]Разряды!$H$31,[1]Разряды!$H$3,IF(H16&lt;=[1]Разряды!$I$31,[1]Разряды!$I$3,IF(H16&lt;=[1]Разряды!$J$31,[1]Разряды!$J$3,"б/р"))))))))</f>
        <v>кмс</v>
      </c>
      <c r="K16" s="44">
        <v>8</v>
      </c>
      <c r="L16" s="156" t="str">
        <f>IF(B16=0," ",VLOOKUP($B16,[1]Женщины!$B$1:$H$65536,7,FALSE))</f>
        <v>Аксеновы А.В., Е.С.</v>
      </c>
    </row>
    <row r="17" spans="1:12" x14ac:dyDescent="0.25">
      <c r="A17" s="30">
        <v>7</v>
      </c>
      <c r="B17" s="32">
        <v>556</v>
      </c>
      <c r="C17" s="34" t="str">
        <f>IF(B17=0," ",VLOOKUP(B17,[1]Женщины!B$1:H$65536,2,FALSE))</f>
        <v>Глебова Карина</v>
      </c>
      <c r="D17" s="35" t="str">
        <f>IF(B17=0," ",VLOOKUP($B17,[1]Женщины!$B$1:$H$65536,3,FALSE))</f>
        <v>23.01.1996</v>
      </c>
      <c r="E17" s="36" t="str">
        <f>IF(B17=0," ",IF(VLOOKUP($B17,[1]Женщины!$B$1:$H$65536,4,FALSE)=0," ",VLOOKUP($B17,[1]Женщины!$B$1:$H$65536,4,FALSE)))</f>
        <v>МС</v>
      </c>
      <c r="F17" s="38" t="str">
        <f>IF(B17=0," ",VLOOKUP($B17,[1]Женщины!$B$1:$H$65536,5,FALSE))</f>
        <v>Сахалинская, Южно-Сахалинск</v>
      </c>
      <c r="G17" s="34" t="str">
        <f>IF(B17=0," ",VLOOKUP($B17,[1]Женщины!$B$1:$H$65536,6,FALSE))</f>
        <v>СахГУ</v>
      </c>
      <c r="H17" s="28">
        <v>2.9606481481481481E-4</v>
      </c>
      <c r="I17" s="28"/>
      <c r="J17" s="45" t="str">
        <f>IF(H17=0," ",IF(H17&lt;=[1]Разряды!$D$31,[1]Разряды!$D$3,IF(H17&lt;=[1]Разряды!$E$31,[1]Разряды!$E$3,IF(H17&lt;=[1]Разряды!$F$31,[1]Разряды!$F$3,IF(H17&lt;=[1]Разряды!$G$31,[1]Разряды!$G$3,IF(H17&lt;=[1]Разряды!$H$31,[1]Разряды!$H$3,IF(H17&lt;=[1]Разряды!$I$31,[1]Разряды!$I$3,IF(H17&lt;=[1]Разряды!$J$31,[1]Разряды!$J$3,"б/р"))))))))</f>
        <v>1р</v>
      </c>
      <c r="K17" s="37">
        <v>7</v>
      </c>
      <c r="L17" s="272" t="str">
        <f>IF(B17=0," ",VLOOKUP($B17,[1]Женщины!$B$1:$H$65536,7,FALSE))</f>
        <v>Быкова Т.Ф., Трубецкой Р.О., Воротыляк А.Н.</v>
      </c>
    </row>
    <row r="18" spans="1:12" x14ac:dyDescent="0.25">
      <c r="A18" s="30">
        <v>8</v>
      </c>
      <c r="B18" s="32">
        <v>609</v>
      </c>
      <c r="C18" s="34" t="str">
        <f>IF(B18=0," ",VLOOKUP(B18,[1]Женщины!B$1:H$65536,2,FALSE))</f>
        <v>Панищенко Мария</v>
      </c>
      <c r="D18" s="35" t="str">
        <f>IF(B18=0," ",VLOOKUP($B18,[1]Женщины!$B$1:$H$65536,3,FALSE))</f>
        <v>05.09.1994</v>
      </c>
      <c r="E18" s="36" t="str">
        <f>IF(B18=0," ",IF(VLOOKUP($B18,[1]Женщины!$B$1:$H$65536,4,FALSE)=0," ",VLOOKUP($B18,[1]Женщины!$B$1:$H$65536,4,FALSE)))</f>
        <v>КМС</v>
      </c>
      <c r="F18" s="34" t="str">
        <f>IF(B18=0," ",VLOOKUP($B18,[1]Женщины!$B$1:$H$65536,5,FALSE))</f>
        <v>Приморский край, Владивосток</v>
      </c>
      <c r="G18" s="34" t="str">
        <f>IF(B18=0," ",VLOOKUP($B18,[1]Женщины!$B$1:$H$65536,6,FALSE))</f>
        <v>ДВФУ</v>
      </c>
      <c r="H18" s="40">
        <v>2.9745370370370369E-4</v>
      </c>
      <c r="I18" s="48"/>
      <c r="J18" s="45" t="str">
        <f>IF(H18=0," ",IF(H18&lt;=[1]Разряды!$D$31,[1]Разряды!$D$3,IF(H18&lt;=[1]Разряды!$E$31,[1]Разряды!$E$3,IF(H18&lt;=[1]Разряды!$F$31,[1]Разряды!$F$3,IF(H18&lt;=[1]Разряды!$G$31,[1]Разряды!$G$3,IF(H18&lt;=[1]Разряды!$H$31,[1]Разряды!$H$3,IF(H18&lt;=[1]Разряды!$I$31,[1]Разряды!$I$3,IF(H18&lt;=[1]Разряды!$J$31,[1]Разряды!$J$3,"б/р"))))))))</f>
        <v>1р</v>
      </c>
      <c r="K18" s="37">
        <v>6</v>
      </c>
      <c r="L18" s="156" t="str">
        <f>IF(B18=0," ",VLOOKUP($B18,[1]Женщины!$B$1:$H$65536,7,FALSE))</f>
        <v>Грудинин А.И.</v>
      </c>
    </row>
    <row r="19" spans="1:12" x14ac:dyDescent="0.25">
      <c r="A19" s="30">
        <v>9</v>
      </c>
      <c r="B19" s="32">
        <v>620</v>
      </c>
      <c r="C19" s="34" t="str">
        <f>IF(B19=0," ",VLOOKUP(B19,[1]Женщины!B$1:H$65536,2,FALSE))</f>
        <v>Девяткина Ксения</v>
      </c>
      <c r="D19" s="35" t="str">
        <f>IF(B19=0," ",VLOOKUP($B19,[1]Женщины!$B$1:$H$65536,3,FALSE))</f>
        <v>17.08.1998</v>
      </c>
      <c r="E19" s="36" t="str">
        <f>IF(B19=0," ",IF(VLOOKUP($B19,[1]Женщины!$B$1:$H$65536,4,FALSE)=0," ",VLOOKUP($B19,[1]Женщины!$B$1:$H$65536,4,FALSE)))</f>
        <v>КМС</v>
      </c>
      <c r="F19" s="34" t="str">
        <f>IF(B19=0," ",VLOOKUP($B19,[1]Женщины!$B$1:$H$65536,5,FALSE))</f>
        <v>Пензенская, Пенза</v>
      </c>
      <c r="G19" s="38" t="str">
        <f>IF(B19=0," ",VLOOKUP($B19,[1]Женщины!$B$1:$H$65536,6,FALSE))</f>
        <v xml:space="preserve">ПензГТУ  </v>
      </c>
      <c r="H19" s="28">
        <v>2.9791666666666665E-4</v>
      </c>
      <c r="I19" s="48"/>
      <c r="J19" s="45" t="str">
        <f>IF(H19=0," ",IF(H19&lt;=[1]Разряды!$D$31,[1]Разряды!$D$3,IF(H19&lt;=[1]Разряды!$E$31,[1]Разряды!$E$3,IF(H19&lt;=[1]Разряды!$F$31,[1]Разряды!$F$3,IF(H19&lt;=[1]Разряды!$G$31,[1]Разряды!$G$3,IF(H19&lt;=[1]Разряды!$H$31,[1]Разряды!$H$3,IF(H19&lt;=[1]Разряды!$I$31,[1]Разряды!$I$3,IF(H19&lt;=[1]Разряды!$J$31,[1]Разряды!$J$3,"б/р"))))))))</f>
        <v>1р</v>
      </c>
      <c r="K19" s="37">
        <v>5</v>
      </c>
      <c r="L19" s="156" t="str">
        <f>IF(B19=0," ",VLOOKUP($B19,[1]Женщины!$B$1:$H$65536,7,FALSE))</f>
        <v>Гарынов А.А.</v>
      </c>
    </row>
    <row r="20" spans="1:12" x14ac:dyDescent="0.25">
      <c r="A20" s="30">
        <v>10</v>
      </c>
      <c r="B20" s="32">
        <v>674</v>
      </c>
      <c r="C20" s="34" t="str">
        <f>IF(B20=0," ",VLOOKUP(B20,[1]Женщины!B$1:H$65536,2,FALSE))</f>
        <v>Пфейфер Алена</v>
      </c>
      <c r="D20" s="35" t="str">
        <f>IF(B20=0," ",VLOOKUP($B20,[1]Женщины!$B$1:$H$65536,3,FALSE))</f>
        <v>12.08.1995</v>
      </c>
      <c r="E20" s="36" t="str">
        <f>IF(B20=0," ",IF(VLOOKUP($B20,[1]Женщины!$B$1:$H$65536,4,FALSE)=0," ",VLOOKUP($B20,[1]Женщины!$B$1:$H$65536,4,FALSE)))</f>
        <v>КМС</v>
      </c>
      <c r="F20" s="34" t="str">
        <f>IF(B20=0," ",VLOOKUP($B20,[1]Женщины!$B$1:$H$65536,5,FALSE))</f>
        <v>Самарская, Самара</v>
      </c>
      <c r="G20" s="34" t="str">
        <f>IF(B20=0," ",VLOOKUP($B20,[1]Женщины!$B$1:$H$65536,6,FALSE))</f>
        <v>СГЭУ</v>
      </c>
      <c r="H20" s="28">
        <v>2.9988425925925923E-4</v>
      </c>
      <c r="I20" s="28"/>
      <c r="J20" s="45" t="str">
        <f>IF(H20=0," ",IF(H20&lt;=[1]Разряды!$D$31,[1]Разряды!$D$3,IF(H20&lt;=[1]Разряды!$E$31,[1]Разряды!$E$3,IF(H20&lt;=[1]Разряды!$F$31,[1]Разряды!$F$3,IF(H20&lt;=[1]Разряды!$G$31,[1]Разряды!$G$3,IF(H20&lt;=[1]Разряды!$H$31,[1]Разряды!$H$3,IF(H20&lt;=[1]Разряды!$I$31,[1]Разряды!$I$3,IF(H20&lt;=[1]Разряды!$J$31,[1]Разряды!$J$3,"б/р"))))))))</f>
        <v>1р</v>
      </c>
      <c r="K20" s="37">
        <v>4</v>
      </c>
      <c r="L20" s="156" t="str">
        <f>IF(B20=0," ",VLOOKUP($B20,[1]Женщины!$B$1:$H$65536,7,FALSE))</f>
        <v>Смирнова У.В.</v>
      </c>
    </row>
    <row r="21" spans="1:12" x14ac:dyDescent="0.25">
      <c r="A21" s="30">
        <v>11</v>
      </c>
      <c r="B21" s="32">
        <v>636</v>
      </c>
      <c r="C21" s="34" t="str">
        <f>IF(B21=0," ",VLOOKUP(B21,[1]Женщины!B$1:H$65536,2,FALSE))</f>
        <v>Землянкина Инна</v>
      </c>
      <c r="D21" s="35" t="str">
        <f>IF(B21=0," ",VLOOKUP($B21,[1]Женщины!$B$1:$H$65536,3,FALSE))</f>
        <v>04.01.1995</v>
      </c>
      <c r="E21" s="36" t="str">
        <f>IF(B21=0," ",IF(VLOOKUP($B21,[1]Женщины!$B$1:$H$65536,4,FALSE)=0," ",VLOOKUP($B21,[1]Женщины!$B$1:$H$65536,4,FALSE)))</f>
        <v>КМС</v>
      </c>
      <c r="F21" s="34" t="str">
        <f>IF(B21=0," ",VLOOKUP($B21,[1]Женщины!$B$1:$H$65536,5,FALSE))</f>
        <v>Ивановская, Иваново</v>
      </c>
      <c r="G21" s="34" t="str">
        <f>IF(B21=0," ",VLOOKUP($B21,[1]Женщины!$B$1:$H$65536,6,FALSE))</f>
        <v>ИГЭУ им. В.И. Ленина</v>
      </c>
      <c r="H21" s="28">
        <v>3.0000000000000003E-4</v>
      </c>
      <c r="I21" s="28"/>
      <c r="J21" s="45" t="str">
        <f>IF(H21=0," ",IF(H21&lt;=[1]Разряды!$D$31,[1]Разряды!$D$3,IF(H21&lt;=[1]Разряды!$E$31,[1]Разряды!$E$3,IF(H21&lt;=[1]Разряды!$F$31,[1]Разряды!$F$3,IF(H21&lt;=[1]Разряды!$G$31,[1]Разряды!$G$3,IF(H21&lt;=[1]Разряды!$H$31,[1]Разряды!$H$3,IF(H21&lt;=[1]Разряды!$I$31,[1]Разряды!$I$3,IF(H21&lt;=[1]Разряды!$J$31,[1]Разряды!$J$3,"б/р"))))))))</f>
        <v>1р</v>
      </c>
      <c r="K21" s="37">
        <v>3</v>
      </c>
      <c r="L21" s="272" t="str">
        <f>IF(B21=0," ",VLOOKUP($B21,[1]Женщины!$B$1:$H$65536,7,FALSE))</f>
        <v>Мамалимов А., Торгов Е.Н., Маринина И.Н.</v>
      </c>
    </row>
    <row r="22" spans="1:12" x14ac:dyDescent="0.25">
      <c r="A22" s="30">
        <v>12</v>
      </c>
      <c r="B22" s="32">
        <v>602</v>
      </c>
      <c r="C22" s="34" t="str">
        <f>IF(B22=0," ",VLOOKUP(B22,[1]Женщины!B$1:H$65536,2,FALSE))</f>
        <v>Переверзева Александра</v>
      </c>
      <c r="D22" s="35" t="str">
        <f>IF(B22=0," ",VLOOKUP($B22,[1]Женщины!$B$1:$H$65536,3,FALSE))</f>
        <v>23.03.1998</v>
      </c>
      <c r="E22" s="36" t="str">
        <f>IF(B22=0," ",IF(VLOOKUP($B22,[1]Женщины!$B$1:$H$65536,4,FALSE)=0," ",VLOOKUP($B22,[1]Женщины!$B$1:$H$65536,4,FALSE)))</f>
        <v>КМС</v>
      </c>
      <c r="F22" s="34" t="str">
        <f>IF(B22=0," ",VLOOKUP($B22,[1]Женщины!$B$1:$H$65536,5,FALSE))</f>
        <v>Приморский край, Владивосток</v>
      </c>
      <c r="G22" s="34" t="str">
        <f>IF(B22=0," ",VLOOKUP($B22,[1]Женщины!$B$1:$H$65536,6,FALSE))</f>
        <v>ДВФУ</v>
      </c>
      <c r="H22" s="40">
        <v>3.0254629629629631E-4</v>
      </c>
      <c r="I22" s="29"/>
      <c r="J22" s="45" t="str">
        <f>IF(H22=0," ",IF(H22&lt;=[1]Разряды!$D$31,[1]Разряды!$D$3,IF(H22&lt;=[1]Разряды!$E$31,[1]Разряды!$E$3,IF(H22&lt;=[1]Разряды!$F$31,[1]Разряды!$F$3,IF(H22&lt;=[1]Разряды!$G$31,[1]Разряды!$G$3,IF(H22&lt;=[1]Разряды!$H$31,[1]Разряды!$H$3,IF(H22&lt;=[1]Разряды!$I$31,[1]Разряды!$I$3,IF(H22&lt;=[1]Разряды!$J$31,[1]Разряды!$J$3,"б/р"))))))))</f>
        <v>1р</v>
      </c>
      <c r="K22" s="37">
        <v>2</v>
      </c>
      <c r="L22" s="156" t="str">
        <f>IF(B22=0," ",VLOOKUP($B22,[1]Женщины!$B$1:$H$65536,7,FALSE))</f>
        <v>Кубарев А.Э.</v>
      </c>
    </row>
    <row r="23" spans="1:12" x14ac:dyDescent="0.25">
      <c r="A23" s="30">
        <v>13</v>
      </c>
      <c r="B23" s="32">
        <v>681</v>
      </c>
      <c r="C23" s="34" t="str">
        <f>IF(B23=0," ",VLOOKUP(B23,[1]Женщины!B$1:H$65536,2,FALSE))</f>
        <v>Курилова Екатерина</v>
      </c>
      <c r="D23" s="35" t="str">
        <f>IF(B23=0," ",VLOOKUP($B23,[1]Женщины!$B$1:$H$65536,3,FALSE))</f>
        <v>18.07.1997</v>
      </c>
      <c r="E23" s="36" t="str">
        <f>IF(B23=0," ",IF(VLOOKUP($B23,[1]Женщины!$B$1:$H$65536,4,FALSE)=0," ",VLOOKUP($B23,[1]Женщины!$B$1:$H$65536,4,FALSE)))</f>
        <v>КМС</v>
      </c>
      <c r="F23" s="34" t="str">
        <f>IF(B23=0," ",VLOOKUP($B23,[1]Женщины!$B$1:$H$65536,5,FALSE))</f>
        <v>Челябинская, Челябинск</v>
      </c>
      <c r="G23" s="38" t="str">
        <f>IF(B23=0," ",VLOOKUP($B23,[1]Женщины!$B$1:$H$65536,6,FALSE))</f>
        <v>УралГУФК</v>
      </c>
      <c r="H23" s="28">
        <v>3.0520833333333333E-4</v>
      </c>
      <c r="I23" s="28"/>
      <c r="J23" s="45" t="str">
        <f>IF(H23=0," ",IF(H23&lt;=[1]Разряды!$D$31,[1]Разряды!$D$3,IF(H23&lt;=[1]Разряды!$E$31,[1]Разряды!$E$3,IF(H23&lt;=[1]Разряды!$F$31,[1]Разряды!$F$3,IF(H23&lt;=[1]Разряды!$G$31,[1]Разряды!$G$3,IF(H23&lt;=[1]Разряды!$H$31,[1]Разряды!$H$3,IF(H23&lt;=[1]Разряды!$I$31,[1]Разряды!$I$3,IF(H23&lt;=[1]Разряды!$J$31,[1]Разряды!$J$3,"б/р"))))))))</f>
        <v>1р</v>
      </c>
      <c r="K23" s="37">
        <v>1</v>
      </c>
      <c r="L23" s="156" t="str">
        <f>IF(B23=0," ",VLOOKUP($B23,[1]Женщины!$B$1:$H$65536,7,FALSE))</f>
        <v>Береглазов В.Н.</v>
      </c>
    </row>
    <row r="24" spans="1:12" x14ac:dyDescent="0.25">
      <c r="A24" s="30">
        <v>14</v>
      </c>
      <c r="B24" s="32">
        <v>627</v>
      </c>
      <c r="C24" s="34" t="str">
        <f>IF(B24=0," ",VLOOKUP(B24,[1]Женщины!B$1:H$65536,2,FALSE))</f>
        <v>Булыгина Алена</v>
      </c>
      <c r="D24" s="35" t="str">
        <f>IF(B24=0," ",VLOOKUP($B24,[1]Женщины!$B$1:$H$65536,3,FALSE))</f>
        <v>17.08.1995</v>
      </c>
      <c r="E24" s="36" t="str">
        <f>IF(B24=0," ",IF(VLOOKUP($B24,[1]Женщины!$B$1:$H$65536,4,FALSE)=0," ",VLOOKUP($B24,[1]Женщины!$B$1:$H$65536,4,FALSE)))</f>
        <v>КМС</v>
      </c>
      <c r="F24" s="34" t="str">
        <f>IF(B24=0," ",VLOOKUP($B24,[1]Женщины!$B$1:$H$65536,5,FALSE))</f>
        <v>Ивановская, Иваново</v>
      </c>
      <c r="G24" s="34" t="str">
        <f>IF(B24=0," ",VLOOKUP($B24,[1]Женщины!$B$1:$H$65536,6,FALSE))</f>
        <v>ИГЭУ им. В.И. Ленина</v>
      </c>
      <c r="H24" s="28">
        <v>3.0833333333333337E-4</v>
      </c>
      <c r="I24" s="28"/>
      <c r="J24" s="45" t="str">
        <f>IF(H24=0," ",IF(H24&lt;=[1]Разряды!$D$31,[1]Разряды!$D$3,IF(H24&lt;=[1]Разряды!$E$31,[1]Разряды!$E$3,IF(H24&lt;=[1]Разряды!$F$31,[1]Разряды!$F$3,IF(H24&lt;=[1]Разряды!$G$31,[1]Разряды!$G$3,IF(H24&lt;=[1]Разряды!$H$31,[1]Разряды!$H$3,IF(H24&lt;=[1]Разряды!$I$31,[1]Разряды!$I$3,IF(H24&lt;=[1]Разряды!$J$31,[1]Разряды!$J$3,"б/р"))))))))</f>
        <v>1р</v>
      </c>
      <c r="K24" s="37">
        <v>1</v>
      </c>
      <c r="L24" s="156" t="str">
        <f>IF(B24=0," ",VLOOKUP($B24,[1]Женщины!$B$1:$H$65536,7,FALSE))</f>
        <v>Чахунов Е.И.</v>
      </c>
    </row>
    <row r="25" spans="1:12" x14ac:dyDescent="0.25">
      <c r="A25" s="30">
        <v>15</v>
      </c>
      <c r="B25" s="32">
        <v>555</v>
      </c>
      <c r="C25" s="34" t="str">
        <f>IF(B25=0," ",VLOOKUP(B25,[1]Женщины!B$1:H$65536,2,FALSE))</f>
        <v>Кузьмина Светлана</v>
      </c>
      <c r="D25" s="35" t="str">
        <f>IF(B25=0," ",VLOOKUP($B25,[1]Женщины!$B$1:$H$65536,3,FALSE))</f>
        <v>20.02.1997</v>
      </c>
      <c r="E25" s="36" t="str">
        <f>IF(B25=0," ",IF(VLOOKUP($B25,[1]Женщины!$B$1:$H$65536,4,FALSE)=0," ",VLOOKUP($B25,[1]Женщины!$B$1:$H$65536,4,FALSE)))</f>
        <v>КМС</v>
      </c>
      <c r="F25" s="34" t="str">
        <f>IF(B25=0," ",VLOOKUP($B25,[1]Женщины!$B$1:$H$65536,5,FALSE))</f>
        <v>Сахалинская, Южно-Сахалинск</v>
      </c>
      <c r="G25" s="34" t="str">
        <f>IF(B25=0," ",VLOOKUP($B25,[1]Женщины!$B$1:$H$65536,6,FALSE))</f>
        <v>СахГУ</v>
      </c>
      <c r="H25" s="40">
        <v>3.1168981481481483E-4</v>
      </c>
      <c r="I25" s="29"/>
      <c r="J25" s="45" t="str">
        <f>IF(H25=0," ",IF(H25&lt;=[1]Разряды!$D$31,[1]Разряды!$D$3,IF(H25&lt;=[1]Разряды!$E$31,[1]Разряды!$E$3,IF(H25&lt;=[1]Разряды!$F$31,[1]Разряды!$F$3,IF(H25&lt;=[1]Разряды!$G$31,[1]Разряды!$G$3,IF(H25&lt;=[1]Разряды!$H$31,[1]Разряды!$H$3,IF(H25&lt;=[1]Разряды!$I$31,[1]Разряды!$I$3,IF(H25&lt;=[1]Разряды!$J$31,[1]Разряды!$J$3,"б/р"))))))))</f>
        <v>1р</v>
      </c>
      <c r="K25" s="37">
        <v>1</v>
      </c>
      <c r="L25" s="156" t="str">
        <f>IF(B25=0," ",VLOOKUP($B25,[1]Женщины!$B$1:$H$65536,7,FALSE))</f>
        <v>Жижикин А.Н.</v>
      </c>
    </row>
    <row r="26" spans="1:12" x14ac:dyDescent="0.25">
      <c r="A26" s="30">
        <v>16</v>
      </c>
      <c r="B26" s="32">
        <v>707</v>
      </c>
      <c r="C26" s="34" t="str">
        <f>IF(B26=0," ",VLOOKUP(B26,[1]Женщины!B$1:H$65536,2,FALSE))</f>
        <v>Русяйкина Ирина</v>
      </c>
      <c r="D26" s="35" t="str">
        <f>IF(B26=0," ",VLOOKUP($B26,[1]Женщины!$B$1:$H$65536,3,FALSE))</f>
        <v>20.09.1995</v>
      </c>
      <c r="E26" s="36" t="str">
        <f>IF(B26=0," ",IF(VLOOKUP($B26,[1]Женщины!$B$1:$H$65536,4,FALSE)=0," ",VLOOKUP($B26,[1]Женщины!$B$1:$H$65536,4,FALSE)))</f>
        <v>КМС</v>
      </c>
      <c r="F26" s="34" t="str">
        <f>IF(B26=0," ",VLOOKUP($B26,[1]Женщины!$B$1:$H$65536,5,FALSE))</f>
        <v>Пензенская, Пенза</v>
      </c>
      <c r="G26" s="34" t="str">
        <f>IF(B26=0," ",VLOOKUP($B26,[1]Женщины!$B$1:$H$65536,6,FALSE))</f>
        <v>ПГУ</v>
      </c>
      <c r="H26" s="28">
        <v>3.1238425925925927E-4</v>
      </c>
      <c r="I26" s="28"/>
      <c r="J26" s="45" t="str">
        <f>IF(H26=0," ",IF(H26&lt;=[1]Разряды!$D$31,[1]Разряды!$D$3,IF(H26&lt;=[1]Разряды!$E$31,[1]Разряды!$E$3,IF(H26&lt;=[1]Разряды!$F$31,[1]Разряды!$F$3,IF(H26&lt;=[1]Разряды!$G$31,[1]Разряды!$G$3,IF(H26&lt;=[1]Разряды!$H$31,[1]Разряды!$H$3,IF(H26&lt;=[1]Разряды!$I$31,[1]Разряды!$I$3,IF(H26&lt;=[1]Разряды!$J$31,[1]Разряды!$J$3,"б/р"))))))))</f>
        <v>1р</v>
      </c>
      <c r="K26" s="44">
        <v>1</v>
      </c>
      <c r="L26" s="156" t="str">
        <f>IF(B26=0," ",VLOOKUP($B26,[1]Женщины!$B$1:$H$65536,7,FALSE))</f>
        <v>Краснов Р.Б., Зинуков А.В.</v>
      </c>
    </row>
    <row r="27" spans="1:12" x14ac:dyDescent="0.25">
      <c r="A27" s="30">
        <v>17</v>
      </c>
      <c r="B27" s="32">
        <v>621</v>
      </c>
      <c r="C27" s="26" t="str">
        <f>IF(B27=0," ",VLOOKUP(B27,[1]Женщины!B$1:H$65536,2,FALSE))</f>
        <v>Умарова Виктория</v>
      </c>
      <c r="D27" s="27" t="str">
        <f>IF(B27=0," ",VLOOKUP($B27,[1]Женщины!$B$1:$H$65536,3,FALSE))</f>
        <v>09.02.2000</v>
      </c>
      <c r="E27" s="25" t="str">
        <f>IF(B27=0," ",IF(VLOOKUP($B27,[1]Женщины!$B$1:$H$65536,4,FALSE)=0," ",VLOOKUP($B27,[1]Женщины!$B$1:$H$65536,4,FALSE)))</f>
        <v>1р</v>
      </c>
      <c r="F27" s="42" t="str">
        <f>IF(B27=0," ",VLOOKUP($B27,[1]Женщины!$B$1:$H$65536,5,FALSE))</f>
        <v>Пензенская, Пенза</v>
      </c>
      <c r="G27" s="78" t="str">
        <f>IF(B27=0," ",VLOOKUP($B27,[1]Женщины!$B$1:$H$65536,6,FALSE))</f>
        <v xml:space="preserve">ПензГТУ  </v>
      </c>
      <c r="H27" s="28">
        <v>3.1284722222222223E-4</v>
      </c>
      <c r="I27" s="29"/>
      <c r="J27" s="30" t="str">
        <f>IF(H27=0," ",IF(H27&lt;=[1]Разряды!$D$31,[1]Разряды!$D$3,IF(H27&lt;=[1]Разряды!$E$31,[1]Разряды!$E$3,IF(H27&lt;=[1]Разряды!$F$31,[1]Разряды!$F$3,IF(H27&lt;=[1]Разряды!$G$31,[1]Разряды!$G$3,IF(H27&lt;=[1]Разряды!$H$31,[1]Разряды!$H$3,IF(H27&lt;=[1]Разряды!$I$31,[1]Разряды!$I$3,IF(H27&lt;=[1]Разряды!$J$31,[1]Разряды!$J$3,"б/р"))))))))</f>
        <v>1р</v>
      </c>
      <c r="K27" s="33">
        <v>1</v>
      </c>
      <c r="L27" s="26" t="str">
        <f>IF(B27=0," ",VLOOKUP($B27,[1]Женщины!$B$1:$H$65536,7,FALSE))</f>
        <v>Гарынов А.А.</v>
      </c>
    </row>
    <row r="28" spans="1:12" x14ac:dyDescent="0.25">
      <c r="A28" s="30">
        <v>18</v>
      </c>
      <c r="B28" s="32">
        <v>733</v>
      </c>
      <c r="C28" s="34" t="str">
        <f>IF(B28=0," ",VLOOKUP(B28,[1]Женщины!B$1:H$65536,2,FALSE))</f>
        <v>Чернова Дарья</v>
      </c>
      <c r="D28" s="35" t="str">
        <f>IF(B28=0," ",VLOOKUP($B28,[1]Женщины!$B$1:$H$65536,3,FALSE))</f>
        <v>14.04.1997</v>
      </c>
      <c r="E28" s="36" t="str">
        <f>IF(B28=0," ",IF(VLOOKUP($B28,[1]Женщины!$B$1:$H$65536,4,FALSE)=0," ",VLOOKUP($B28,[1]Женщины!$B$1:$H$65536,4,FALSE)))</f>
        <v>1р</v>
      </c>
      <c r="F28" s="34" t="str">
        <f>IF(B28=0," ",VLOOKUP($B28,[1]Женщины!$B$1:$H$65536,5,FALSE))</f>
        <v>Красноярский край, Красноярск</v>
      </c>
      <c r="G28" s="34" t="str">
        <f>IF(B28=0," ",VLOOKUP($B28,[1]Женщины!$B$1:$H$65536,6,FALSE))</f>
        <v>СФУ</v>
      </c>
      <c r="H28" s="28">
        <v>3.1388888888888889E-4</v>
      </c>
      <c r="I28" s="43"/>
      <c r="J28" s="45" t="str">
        <f>IF(H28=0," ",IF(H28&lt;=[1]Разряды!$D$31,[1]Разряды!$D$3,IF(H28&lt;=[1]Разряды!$E$31,[1]Разряды!$E$3,IF(H28&lt;=[1]Разряды!$F$31,[1]Разряды!$F$3,IF(H28&lt;=[1]Разряды!$G$31,[1]Разряды!$G$3,IF(H28&lt;=[1]Разряды!$H$31,[1]Разряды!$H$3,IF(H28&lt;=[1]Разряды!$I$31,[1]Разряды!$I$3,IF(H28&lt;=[1]Разряды!$J$31,[1]Разряды!$J$3,"б/р"))))))))</f>
        <v>2р</v>
      </c>
      <c r="K28" s="44">
        <v>1</v>
      </c>
      <c r="L28" s="156" t="str">
        <f>IF(B28=0," ",VLOOKUP($B28,[1]Женщины!$B$1:$H$65536,7,FALSE))</f>
        <v>Федоров В.И.</v>
      </c>
    </row>
    <row r="29" spans="1:12" ht="16.5" customHeight="1" x14ac:dyDescent="0.25">
      <c r="A29" s="30">
        <v>19</v>
      </c>
      <c r="B29" s="32">
        <v>553</v>
      </c>
      <c r="C29" s="34" t="str">
        <f>IF(B29=0," ",VLOOKUP(B29,[1]Женщины!B$1:H$65536,2,FALSE))</f>
        <v>Сухобокова Анастасия</v>
      </c>
      <c r="D29" s="35" t="str">
        <f>IF(B29=0," ",VLOOKUP($B29,[1]Женщины!$B$1:$H$65536,3,FALSE))</f>
        <v>04.12.1997</v>
      </c>
      <c r="E29" s="36" t="str">
        <f>IF(B29=0," ",IF(VLOOKUP($B29,[1]Женщины!$B$1:$H$65536,4,FALSE)=0," ",VLOOKUP($B29,[1]Женщины!$B$1:$H$65536,4,FALSE)))</f>
        <v>1р</v>
      </c>
      <c r="F29" s="34" t="str">
        <f>IF(B29=0," ",VLOOKUP($B29,[1]Женщины!$B$1:$H$65536,5,FALSE))</f>
        <v>Сахалинская, Южно-Сахалинск</v>
      </c>
      <c r="G29" s="34" t="str">
        <f>IF(B29=0," ",VLOOKUP($B29,[1]Женщины!$B$1:$H$65536,6,FALSE))</f>
        <v>СахГУ</v>
      </c>
      <c r="H29" s="28">
        <v>3.1712962962962961E-4</v>
      </c>
      <c r="I29" s="28"/>
      <c r="J29" s="45" t="str">
        <f>IF(H29=0," ",IF(H29&lt;=[1]Разряды!$D$31,[1]Разряды!$D$3,IF(H29&lt;=[1]Разряды!$E$31,[1]Разряды!$E$3,IF(H29&lt;=[1]Разряды!$F$31,[1]Разряды!$F$3,IF(H29&lt;=[1]Разряды!$G$31,[1]Разряды!$G$3,IF(H29&lt;=[1]Разряды!$H$31,[1]Разряды!$H$3,IF(H29&lt;=[1]Разряды!$I$31,[1]Разряды!$I$3,IF(H29&lt;=[1]Разряды!$J$31,[1]Разряды!$J$3,"б/р"))))))))</f>
        <v>2р</v>
      </c>
      <c r="K29" s="37">
        <v>1</v>
      </c>
      <c r="L29" s="156" t="str">
        <f>IF(B29=0," ",VLOOKUP($B29,[1]Женщины!$B$1:$H$65536,7,FALSE))</f>
        <v xml:space="preserve">Быкова Т.Ф. </v>
      </c>
    </row>
    <row r="30" spans="1:12" x14ac:dyDescent="0.25">
      <c r="A30" s="30">
        <v>20</v>
      </c>
      <c r="B30" s="32">
        <v>677</v>
      </c>
      <c r="C30" s="26" t="str">
        <f>IF(B30=0," ",VLOOKUP(B30,[1]Женщины!B$1:H$65536,2,FALSE))</f>
        <v>Жевлакова Дарья</v>
      </c>
      <c r="D30" s="27" t="str">
        <f>IF(B30=0," ",VLOOKUP($B30,[1]Женщины!$B$1:$H$65536,3,FALSE))</f>
        <v>19.01.1999</v>
      </c>
      <c r="E30" s="25" t="str">
        <f>IF(B30=0," ",IF(VLOOKUP($B30,[1]Женщины!$B$1:$H$65536,4,FALSE)=0," ",VLOOKUP($B30,[1]Женщины!$B$1:$H$65536,4,FALSE)))</f>
        <v>1р</v>
      </c>
      <c r="F30" s="26" t="str">
        <f>IF(B30=0," ",VLOOKUP($B30,[1]Женщины!$B$1:$H$65536,5,FALSE))</f>
        <v>Самарская, Самара</v>
      </c>
      <c r="G30" s="26" t="str">
        <f>IF(B30=0," ",VLOOKUP($B30,[1]Женщины!$B$1:$H$65536,6,FALSE))</f>
        <v>СГЭУ</v>
      </c>
      <c r="H30" s="28">
        <v>3.1782407407407405E-4</v>
      </c>
      <c r="I30" s="28"/>
      <c r="J30" s="30" t="str">
        <f>IF(H30=0," ",IF(H30&lt;=[1]Разряды!$D$31,[1]Разряды!$D$3,IF(H30&lt;=[1]Разряды!$E$31,[1]Разряды!$E$3,IF(H30&lt;=[1]Разряды!$F$31,[1]Разряды!$F$3,IF(H30&lt;=[1]Разряды!$G$31,[1]Разряды!$G$3,IF(H30&lt;=[1]Разряды!$H$31,[1]Разряды!$H$3,IF(H30&lt;=[1]Разряды!$I$31,[1]Разряды!$I$3,IF(H30&lt;=[1]Разряды!$J$31,[1]Разряды!$J$3,"б/р"))))))))</f>
        <v>2р</v>
      </c>
      <c r="K30" s="39">
        <v>1</v>
      </c>
      <c r="L30" s="26" t="str">
        <f>IF(B30=0," ",VLOOKUP($B30,[1]Женщины!$B$1:$H$65536,7,FALSE))</f>
        <v>Русанов Н.С., Лобанов А.А.</v>
      </c>
    </row>
    <row r="31" spans="1:12" x14ac:dyDescent="0.25">
      <c r="A31" s="30">
        <v>21</v>
      </c>
      <c r="B31" s="32">
        <v>642</v>
      </c>
      <c r="C31" s="34" t="str">
        <f>IF(B31=0," ",VLOOKUP(B31,[1]Женщины!B$1:H$65536,2,FALSE))</f>
        <v>Оншина Марина</v>
      </c>
      <c r="D31" s="35" t="str">
        <f>IF(B31=0," ",VLOOKUP($B31,[1]Женщины!$B$1:$H$65536,3,FALSE))</f>
        <v>19.12.1994</v>
      </c>
      <c r="E31" s="36" t="str">
        <f>IF(B31=0," ",IF(VLOOKUP($B31,[1]Женщины!$B$1:$H$65536,4,FALSE)=0," ",VLOOKUP($B31,[1]Женщины!$B$1:$H$65536,4,FALSE)))</f>
        <v>1р</v>
      </c>
      <c r="F31" s="34" t="str">
        <f>IF(B31=0," ",VLOOKUP($B31,[1]Женщины!$B$1:$H$65536,5,FALSE))</f>
        <v>Вологодская, Вологда</v>
      </c>
      <c r="G31" s="34" t="str">
        <f>IF(B31=0," ",VLOOKUP($B31,[1]Женщины!$B$1:$H$65536,6,FALSE))</f>
        <v>ВоГУ</v>
      </c>
      <c r="H31" s="40">
        <v>3.1886574074074071E-4</v>
      </c>
      <c r="I31" s="29"/>
      <c r="J31" s="45" t="str">
        <f>IF(H31=0," ",IF(H31&lt;=[1]Разряды!$D$31,[1]Разряды!$D$3,IF(H31&lt;=[1]Разряды!$E$31,[1]Разряды!$E$3,IF(H31&lt;=[1]Разряды!$F$31,[1]Разряды!$F$3,IF(H31&lt;=[1]Разряды!$G$31,[1]Разряды!$G$3,IF(H31&lt;=[1]Разряды!$H$31,[1]Разряды!$H$3,IF(H31&lt;=[1]Разряды!$I$31,[1]Разряды!$I$3,IF(H31&lt;=[1]Разряды!$J$31,[1]Разряды!$J$3,"б/р"))))))))</f>
        <v>2р</v>
      </c>
      <c r="K31" s="37">
        <v>1</v>
      </c>
      <c r="L31" s="156" t="str">
        <f>IF(B31=0," ",VLOOKUP($B31,[1]Женщины!$B$1:$H$65536,7,FALSE))</f>
        <v>Синицкий А.Д.</v>
      </c>
    </row>
    <row r="32" spans="1:12" x14ac:dyDescent="0.25">
      <c r="A32" s="30">
        <v>22</v>
      </c>
      <c r="B32" s="32">
        <v>678</v>
      </c>
      <c r="C32" s="34" t="str">
        <f>IF(B32=0," ",VLOOKUP(B32,[1]Женщины!B$1:H$65536,2,FALSE))</f>
        <v>Хрящева Полина</v>
      </c>
      <c r="D32" s="35" t="str">
        <f>IF(B32=0," ",VLOOKUP($B32,[1]Женщины!$B$1:$H$65536,3,FALSE))</f>
        <v>25.11.1997</v>
      </c>
      <c r="E32" s="36" t="str">
        <f>IF(B32=0," ",IF(VLOOKUP($B32,[1]Женщины!$B$1:$H$65536,4,FALSE)=0," ",VLOOKUP($B32,[1]Женщины!$B$1:$H$65536,4,FALSE)))</f>
        <v>1р</v>
      </c>
      <c r="F32" s="34" t="str">
        <f>IF(B32=0," ",VLOOKUP($B32,[1]Женщины!$B$1:$H$65536,5,FALSE))</f>
        <v>Самарская, Самара</v>
      </c>
      <c r="G32" s="34" t="str">
        <f>IF(B32=0," ",VLOOKUP($B32,[1]Женщины!$B$1:$H$65536,6,FALSE))</f>
        <v>СГЭУ</v>
      </c>
      <c r="H32" s="28">
        <v>3.201388888888889E-4</v>
      </c>
      <c r="I32" s="28"/>
      <c r="J32" s="45" t="str">
        <f>IF(H32=0," ",IF(H32&lt;=[1]Разряды!$D$31,[1]Разряды!$D$3,IF(H32&lt;=[1]Разряды!$E$31,[1]Разряды!$E$3,IF(H32&lt;=[1]Разряды!$F$31,[1]Разряды!$F$3,IF(H32&lt;=[1]Разряды!$G$31,[1]Разряды!$G$3,IF(H32&lt;=[1]Разряды!$H$31,[1]Разряды!$H$3,IF(H32&lt;=[1]Разряды!$I$31,[1]Разряды!$I$3,IF(H32&lt;=[1]Разряды!$J$31,[1]Разряды!$J$3,"б/р"))))))))</f>
        <v>2р</v>
      </c>
      <c r="K32" s="44">
        <v>1</v>
      </c>
      <c r="L32" s="156" t="str">
        <f>IF(B32=0," ",VLOOKUP($B32,[1]Женщины!$B$1:$H$65536,7,FALSE))</f>
        <v>Смирнова У.В.</v>
      </c>
    </row>
    <row r="33" spans="1:12" x14ac:dyDescent="0.25">
      <c r="A33" s="30">
        <v>23</v>
      </c>
      <c r="B33" s="32">
        <v>732</v>
      </c>
      <c r="C33" s="34" t="str">
        <f>IF(B33=0," ",VLOOKUP(B33,[1]Женщины!B$1:H$65536,2,FALSE))</f>
        <v>Гроза Анна</v>
      </c>
      <c r="D33" s="35" t="str">
        <f>IF(B33=0," ",VLOOKUP($B33,[1]Женщины!$B$1:$H$65536,3,FALSE))</f>
        <v>17.12.1996</v>
      </c>
      <c r="E33" s="36" t="str">
        <f>IF(B33=0," ",IF(VLOOKUP($B33,[1]Женщины!$B$1:$H$65536,4,FALSE)=0," ",VLOOKUP($B33,[1]Женщины!$B$1:$H$65536,4,FALSE)))</f>
        <v>1р</v>
      </c>
      <c r="F33" s="34" t="str">
        <f>IF(B33=0," ",VLOOKUP($B33,[1]Женщины!$B$1:$H$65536,5,FALSE))</f>
        <v>Красноярский край, Красноярск</v>
      </c>
      <c r="G33" s="34" t="str">
        <f>IF(B33=0," ",VLOOKUP($B33,[1]Женщины!$B$1:$H$65536,6,FALSE))</f>
        <v>СФУ</v>
      </c>
      <c r="H33" s="43">
        <v>3.207175925925926E-4</v>
      </c>
      <c r="I33" s="48"/>
      <c r="J33" s="45" t="str">
        <f>IF(H33=0," ",IF(H33&lt;=[1]Разряды!$D$31,[1]Разряды!$D$3,IF(H33&lt;=[1]Разряды!$E$31,[1]Разряды!$E$3,IF(H33&lt;=[1]Разряды!$F$31,[1]Разряды!$F$3,IF(H33&lt;=[1]Разряды!$G$31,[1]Разряды!$G$3,IF(H33&lt;=[1]Разряды!$H$31,[1]Разряды!$H$3,IF(H33&lt;=[1]Разряды!$I$31,[1]Разряды!$I$3,IF(H33&lt;=[1]Разряды!$J$31,[1]Разряды!$J$3,"б/р"))))))))</f>
        <v>2р</v>
      </c>
      <c r="K33" s="37">
        <v>1</v>
      </c>
      <c r="L33" s="156" t="str">
        <f>IF(B33=0," ",VLOOKUP($B33,[1]Женщины!$B$1:$H$65536,7,FALSE))</f>
        <v>Федоров В.И.</v>
      </c>
    </row>
    <row r="34" spans="1:12" x14ac:dyDescent="0.25">
      <c r="A34" s="30">
        <v>23</v>
      </c>
      <c r="B34" s="77">
        <v>618</v>
      </c>
      <c r="C34" s="34" t="str">
        <f>IF(B34=0," ",VLOOKUP(B34,[1]Женщины!B$1:H$65536,2,FALSE))</f>
        <v>Чувакова Алина</v>
      </c>
      <c r="D34" s="35" t="str">
        <f>IF(B34=0," ",VLOOKUP($B34,[1]Женщины!$B$1:$H$65536,3,FALSE))</f>
        <v>1995</v>
      </c>
      <c r="E34" s="36" t="str">
        <f>IF(B34=0," ",IF(VLOOKUP($B34,[1]Женщины!$B$1:$H$65536,4,FALSE)=0," ",VLOOKUP($B34,[1]Женщины!$B$1:$H$65536,4,FALSE)))</f>
        <v>1р</v>
      </c>
      <c r="F34" s="34" t="str">
        <f>IF(B34=0," ",VLOOKUP($B34,[1]Женщины!$B$1:$H$65536,5,FALSE))</f>
        <v>Ивановская, Иваново</v>
      </c>
      <c r="G34" s="158" t="str">
        <f>IF(B34=0," ",VLOOKUP($B34,[1]Женщины!$B$1:$H$65536,6,FALSE))</f>
        <v>ФГБОУ ВО ИГСХА им. Д.К. Беляева</v>
      </c>
      <c r="H34" s="40">
        <v>3.207175925925926E-4</v>
      </c>
      <c r="I34" s="29"/>
      <c r="J34" s="45" t="str">
        <f>IF(H34=0," ",IF(H34&lt;=[1]Разряды!$D$31,[1]Разряды!$D$3,IF(H34&lt;=[1]Разряды!$E$31,[1]Разряды!$E$3,IF(H34&lt;=[1]Разряды!$F$31,[1]Разряды!$F$3,IF(H34&lt;=[1]Разряды!$G$31,[1]Разряды!$G$3,IF(H34&lt;=[1]Разряды!$H$31,[1]Разряды!$H$3,IF(H34&lt;=[1]Разряды!$I$31,[1]Разряды!$I$3,IF(H34&lt;=[1]Разряды!$J$31,[1]Разряды!$J$3,"б/р"))))))))</f>
        <v>2р</v>
      </c>
      <c r="K34" s="37">
        <v>1</v>
      </c>
      <c r="L34" s="156" t="str">
        <f>IF(B34=0," ",VLOOKUP($B34,[1]Женщины!$B$1:$H$65536,7,FALSE))</f>
        <v>Левичева М.Б.</v>
      </c>
    </row>
    <row r="35" spans="1:12" x14ac:dyDescent="0.25">
      <c r="A35" s="30">
        <v>25</v>
      </c>
      <c r="B35" s="77">
        <v>650</v>
      </c>
      <c r="C35" s="34" t="str">
        <f>IF(B35=0," ",VLOOKUP(B35,[1]Женщины!B$1:H$65536,2,FALSE))</f>
        <v>Черкасова Мария</v>
      </c>
      <c r="D35" s="35" t="str">
        <f>IF(B35=0," ",VLOOKUP($B35,[1]Женщины!$B$1:$H$65536,3,FALSE))</f>
        <v>31.03.1996</v>
      </c>
      <c r="E35" s="36" t="str">
        <f>IF(B35=0," ",IF(VLOOKUP($B35,[1]Женщины!$B$1:$H$65536,4,FALSE)=0," ",VLOOKUP($B35,[1]Женщины!$B$1:$H$65536,4,FALSE)))</f>
        <v>1р</v>
      </c>
      <c r="F35" s="34" t="str">
        <f>IF(B35=0," ",VLOOKUP($B35,[1]Женщины!$B$1:$H$65536,5,FALSE))</f>
        <v>Пермский край, Пермь</v>
      </c>
      <c r="G35" s="34" t="str">
        <f>IF(B35=0," ",VLOOKUP($B35,[1]Женщины!$B$1:$H$65536,6,FALSE))</f>
        <v>ПНИПУ</v>
      </c>
      <c r="H35" s="28">
        <v>3.2476851851851845E-4</v>
      </c>
      <c r="I35" s="28"/>
      <c r="J35" s="45" t="str">
        <f>IF(H35=0," ",IF(H35&lt;=[1]Разряды!$D$31,[1]Разряды!$D$3,IF(H35&lt;=[1]Разряды!$E$31,[1]Разряды!$E$3,IF(H35&lt;=[1]Разряды!$F$31,[1]Разряды!$F$3,IF(H35&lt;=[1]Разряды!$G$31,[1]Разряды!$G$3,IF(H35&lt;=[1]Разряды!$H$31,[1]Разряды!$H$3,IF(H35&lt;=[1]Разряды!$I$31,[1]Разряды!$I$3,IF(H35&lt;=[1]Разряды!$J$31,[1]Разряды!$J$3,"б/р"))))))))</f>
        <v>2р</v>
      </c>
      <c r="K35" s="37">
        <v>1</v>
      </c>
      <c r="L35" s="156" t="str">
        <f>IF(B35=0," ",VLOOKUP($B35,[1]Женщины!$B$1:$H$65536,7,FALSE))</f>
        <v>Силкин А.Ф.</v>
      </c>
    </row>
    <row r="36" spans="1:12" x14ac:dyDescent="0.25">
      <c r="A36" s="30">
        <v>26</v>
      </c>
      <c r="B36" s="77">
        <v>548</v>
      </c>
      <c r="C36" s="34" t="str">
        <f>IF(B36=0," ",VLOOKUP(B36,[1]Женщины!B$1:H$65536,2,FALSE))</f>
        <v>Чим Марина</v>
      </c>
      <c r="D36" s="35" t="str">
        <f>IF(B36=0," ",VLOOKUP($B36,[1]Женщины!$B$1:$H$65536,3,FALSE))</f>
        <v>17.08.1993</v>
      </c>
      <c r="E36" s="36" t="str">
        <f>IF(B36=0," ",IF(VLOOKUP($B36,[1]Женщины!$B$1:$H$65536,4,FALSE)=0," ",VLOOKUP($B36,[1]Женщины!$B$1:$H$65536,4,FALSE)))</f>
        <v>1р</v>
      </c>
      <c r="F36" s="34" t="str">
        <f>IF(B36=0," ",VLOOKUP($B36,[1]Женщины!$B$1:$H$65536,5,FALSE))</f>
        <v>Сахалинская, Южно-Сахалинск</v>
      </c>
      <c r="G36" s="34" t="str">
        <f>IF(B36=0," ",VLOOKUP($B36,[1]Женщины!$B$1:$H$65536,6,FALSE))</f>
        <v>СахГУ</v>
      </c>
      <c r="H36" s="40">
        <v>3.34837962962963E-4</v>
      </c>
      <c r="I36" s="29"/>
      <c r="J36" s="45" t="str">
        <f>IF(H36=0," ",IF(H36&lt;=[1]Разряды!$D$31,[1]Разряды!$D$3,IF(H36&lt;=[1]Разряды!$E$31,[1]Разряды!$E$3,IF(H36&lt;=[1]Разряды!$F$31,[1]Разряды!$F$3,IF(H36&lt;=[1]Разряды!$G$31,[1]Разряды!$G$3,IF(H36&lt;=[1]Разряды!$H$31,[1]Разряды!$H$3,IF(H36&lt;=[1]Разряды!$I$31,[1]Разряды!$I$3,IF(H36&lt;=[1]Разряды!$J$31,[1]Разряды!$J$3,"б/р"))))))))</f>
        <v>3р</v>
      </c>
      <c r="K36" s="37">
        <v>0</v>
      </c>
      <c r="L36" s="156" t="str">
        <f>IF(B36=0," ",VLOOKUP($B36,[1]Женщины!$B$1:$H$65536,7,FALSE))</f>
        <v xml:space="preserve">Быкова Т.Ф. </v>
      </c>
    </row>
    <row r="37" spans="1:12" x14ac:dyDescent="0.25">
      <c r="A37" s="30">
        <v>27</v>
      </c>
      <c r="B37" s="32">
        <v>570</v>
      </c>
      <c r="C37" s="34" t="str">
        <f>IF(B37=0," ",VLOOKUP(B37,[1]Женщины!B$1:H$65536,2,FALSE))</f>
        <v>Новикова Александра</v>
      </c>
      <c r="D37" s="35" t="str">
        <f>IF(B37=0," ",VLOOKUP($B37,[1]Женщины!$B$1:$H$65536,3,FALSE))</f>
        <v>25.07.1998</v>
      </c>
      <c r="E37" s="36" t="str">
        <f>IF(B37=0," ",IF(VLOOKUP($B37,[1]Женщины!$B$1:$H$65536,4,FALSE)=0," ",VLOOKUP($B37,[1]Женщины!$B$1:$H$65536,4,FALSE)))</f>
        <v>2р</v>
      </c>
      <c r="F37" s="34" t="str">
        <f>IF(B37=0," ",VLOOKUP($B37,[1]Женщины!$B$1:$H$65536,5,FALSE))</f>
        <v>Воронежская, Воронеж</v>
      </c>
      <c r="G37" s="34" t="str">
        <f>IF(B37=0," ",VLOOKUP($B37,[1]Женщины!$B$1:$H$65536,6,FALSE))</f>
        <v>ВГАУ</v>
      </c>
      <c r="H37" s="40">
        <v>3.3865740740740747E-4</v>
      </c>
      <c r="I37" s="29"/>
      <c r="J37" s="45" t="str">
        <f>IF(H37=0," ",IF(H37&lt;=[1]Разряды!$D$31,[1]Разряды!$D$3,IF(H37&lt;=[1]Разряды!$E$31,[1]Разряды!$E$3,IF(H37&lt;=[1]Разряды!$F$31,[1]Разряды!$F$3,IF(H37&lt;=[1]Разряды!$G$31,[1]Разряды!$G$3,IF(H37&lt;=[1]Разряды!$H$31,[1]Разряды!$H$3,IF(H37&lt;=[1]Разряды!$I$31,[1]Разряды!$I$3,IF(H37&lt;=[1]Разряды!$J$31,[1]Разряды!$J$3,"б/р"))))))))</f>
        <v>3р</v>
      </c>
      <c r="K37" s="44">
        <v>0</v>
      </c>
      <c r="L37" s="156" t="str">
        <f>IF(B37=0," ",VLOOKUP($B37,[1]Женщины!$B$1:$H$65536,7,FALSE))</f>
        <v>Авечкин С.А., Лексина Л.Н.</v>
      </c>
    </row>
    <row r="38" spans="1:12" x14ac:dyDescent="0.25">
      <c r="A38" s="30">
        <v>28</v>
      </c>
      <c r="B38" s="77">
        <v>562</v>
      </c>
      <c r="C38" s="34" t="str">
        <f>IF(B38=0," ",VLOOKUP(B38,[1]Женщины!B$1:H$65536,2,FALSE))</f>
        <v>Хлусова Виктория</v>
      </c>
      <c r="D38" s="35" t="str">
        <f>IF(B38=0," ",VLOOKUP($B38,[1]Женщины!$B$1:$H$65536,3,FALSE))</f>
        <v>11.12.1996</v>
      </c>
      <c r="E38" s="36" t="str">
        <f>IF(B38=0," ",IF(VLOOKUP($B38,[1]Женщины!$B$1:$H$65536,4,FALSE)=0," ",VLOOKUP($B38,[1]Женщины!$B$1:$H$65536,4,FALSE)))</f>
        <v>2р</v>
      </c>
      <c r="F38" s="34" t="str">
        <f>IF(B38=0," ",VLOOKUP($B38,[1]Женщины!$B$1:$H$65536,5,FALSE))</f>
        <v>Воронежская, Воронеж</v>
      </c>
      <c r="G38" s="34" t="str">
        <f>IF(B38=0," ",VLOOKUP($B38,[1]Женщины!$B$1:$H$65536,6,FALSE))</f>
        <v>ВГАУ</v>
      </c>
      <c r="H38" s="28">
        <v>3.5347222222222225E-4</v>
      </c>
      <c r="I38" s="28"/>
      <c r="J38" s="45" t="str">
        <f>IF(H38=0," ",IF(H38&lt;=[1]Разряды!$D$31,[1]Разряды!$D$3,IF(H38&lt;=[1]Разряды!$E$31,[1]Разряды!$E$3,IF(H38&lt;=[1]Разряды!$F$31,[1]Разряды!$F$3,IF(H38&lt;=[1]Разряды!$G$31,[1]Разряды!$G$3,IF(H38&lt;=[1]Разряды!$H$31,[1]Разряды!$H$3,IF(H38&lt;=[1]Разряды!$I$31,[1]Разряды!$I$3,IF(H38&lt;=[1]Разряды!$J$31,[1]Разряды!$J$3,"б/р"))))))))</f>
        <v>3р</v>
      </c>
      <c r="K38" s="37">
        <v>0</v>
      </c>
      <c r="L38" s="156" t="str">
        <f>IF(B38=0," ",VLOOKUP($B38,[1]Женщины!$B$1:$H$65536,7,FALSE))</f>
        <v>Авечкин С.А., Лексина Л.Н.</v>
      </c>
    </row>
    <row r="39" spans="1:12" x14ac:dyDescent="0.25">
      <c r="A39" s="30">
        <v>29</v>
      </c>
      <c r="B39" s="32">
        <v>569</v>
      </c>
      <c r="C39" s="34" t="str">
        <f>IF(B39=0," ",VLOOKUP(B39,[1]Женщины!B$1:H$65536,2,FALSE))</f>
        <v>Батурина Ульяна</v>
      </c>
      <c r="D39" s="35" t="str">
        <f>IF(B39=0," ",VLOOKUP($B39,[1]Женщины!$B$1:$H$65536,3,FALSE))</f>
        <v>11.02.1999</v>
      </c>
      <c r="E39" s="36" t="str">
        <f>IF(B39=0," ",IF(VLOOKUP($B39,[1]Женщины!$B$1:$H$65536,4,FALSE)=0," ",VLOOKUP($B39,[1]Женщины!$B$1:$H$65536,4,FALSE)))</f>
        <v>2р</v>
      </c>
      <c r="F39" s="34" t="str">
        <f>IF(B39=0," ",VLOOKUP($B39,[1]Женщины!$B$1:$H$65536,5,FALSE))</f>
        <v>Воронежская, Воронеж</v>
      </c>
      <c r="G39" s="34" t="str">
        <f>IF(B39=0," ",VLOOKUP($B39,[1]Женщины!$B$1:$H$65536,6,FALSE))</f>
        <v>ВГАУ</v>
      </c>
      <c r="H39" s="40">
        <v>3.5555555555555557E-4</v>
      </c>
      <c r="I39" s="28"/>
      <c r="J39" s="45" t="str">
        <f>IF(H39=0," ",IF(H39&lt;=[1]Разряды!$D$31,[1]Разряды!$D$3,IF(H39&lt;=[1]Разряды!$E$31,[1]Разряды!$E$3,IF(H39&lt;=[1]Разряды!$F$31,[1]Разряды!$F$3,IF(H39&lt;=[1]Разряды!$G$31,[1]Разряды!$G$3,IF(H39&lt;=[1]Разряды!$H$31,[1]Разряды!$H$3,IF(H39&lt;=[1]Разряды!$I$31,[1]Разряды!$I$3,IF(H39&lt;=[1]Разряды!$J$31,[1]Разряды!$J$3,"б/р"))))))))</f>
        <v>3р</v>
      </c>
      <c r="K39" s="44">
        <v>0</v>
      </c>
      <c r="L39" s="271" t="str">
        <f>IF(B39=0," ",VLOOKUP($B39,[1]Женщины!$B$1:$H$65536,7,FALSE))</f>
        <v>Авечкин С.А., Московскин С.А.</v>
      </c>
    </row>
    <row r="40" spans="1:12" x14ac:dyDescent="0.25">
      <c r="A40" s="30">
        <v>30</v>
      </c>
      <c r="B40" s="77">
        <v>560</v>
      </c>
      <c r="C40" s="26" t="str">
        <f>IF(B40=0," ",VLOOKUP(B40,[1]Женщины!B$1:H$65536,2,FALSE))</f>
        <v>Петренко Марина</v>
      </c>
      <c r="D40" s="27" t="str">
        <f>IF(B40=0," ",VLOOKUP($B40,[1]Женщины!$B$1:$H$65536,3,FALSE))</f>
        <v>09.12.1996</v>
      </c>
      <c r="E40" s="25" t="str">
        <f>IF(B40=0," ",IF(VLOOKUP($B40,[1]Женщины!$B$1:$H$65536,4,FALSE)=0," ",VLOOKUP($B40,[1]Женщины!$B$1:$H$65536,4,FALSE)))</f>
        <v>2р</v>
      </c>
      <c r="F40" s="26" t="str">
        <f>IF(B40=0," ",VLOOKUP($B40,[1]Женщины!$B$1:$H$65536,5,FALSE))</f>
        <v>Воронежская, Воронеж</v>
      </c>
      <c r="G40" s="26" t="str">
        <f>IF(B40=0," ",VLOOKUP($B40,[1]Женщины!$B$1:$H$65536,6,FALSE))</f>
        <v>ВГАУ</v>
      </c>
      <c r="H40" s="28">
        <v>3.6087962962962961E-4</v>
      </c>
      <c r="I40" s="28"/>
      <c r="J40" s="30" t="str">
        <f>IF(H40=0," ",IF(H40&lt;=[1]Разряды!$D$31,[1]Разряды!$D$3,IF(H40&lt;=[1]Разряды!$E$31,[1]Разряды!$E$3,IF(H40&lt;=[1]Разряды!$F$31,[1]Разряды!$F$3,IF(H40&lt;=[1]Разряды!$G$31,[1]Разряды!$G$3,IF(H40&lt;=[1]Разряды!$H$31,[1]Разряды!$H$3,IF(H40&lt;=[1]Разряды!$I$31,[1]Разряды!$I$3,IF(H40&lt;=[1]Разряды!$J$31,[1]Разряды!$J$3,"б/р"))))))))</f>
        <v>3р</v>
      </c>
      <c r="K40" s="39">
        <v>0</v>
      </c>
      <c r="L40" s="26" t="str">
        <f>IF(B40=0," ",VLOOKUP($B40,[1]Женщины!$B$1:$H$65536,7,FALSE))</f>
        <v>Авечкин С.А., Лексина Л.Н.</v>
      </c>
    </row>
    <row r="41" spans="1:12" x14ac:dyDescent="0.25">
      <c r="A41" s="30"/>
      <c r="B41" s="77">
        <v>731</v>
      </c>
      <c r="C41" s="34" t="str">
        <f>IF(B41=0," ",VLOOKUP(B41,[1]Женщины!B$1:H$65536,2,FALSE))</f>
        <v>Сидоренко Алена</v>
      </c>
      <c r="D41" s="35" t="str">
        <f>IF(B41=0," ",VLOOKUP($B41,[1]Женщины!$B$1:$H$65536,3,FALSE))</f>
        <v>23.12.1996</v>
      </c>
      <c r="E41" s="36" t="str">
        <f>IF(B41=0," ",IF(VLOOKUP($B41,[1]Женщины!$B$1:$H$65536,4,FALSE)=0," ",VLOOKUP($B41,[1]Женщины!$B$1:$H$65536,4,FALSE)))</f>
        <v>КМС</v>
      </c>
      <c r="F41" s="34" t="str">
        <f>IF(B41=0," ",VLOOKUP($B41,[1]Женщины!$B$1:$H$65536,5,FALSE))</f>
        <v>Красноярский край, Красноярск</v>
      </c>
      <c r="G41" s="34" t="str">
        <f>IF(B41=0," ",VLOOKUP($B41,[1]Женщины!$B$1:$H$65536,6,FALSE))</f>
        <v>СФУ</v>
      </c>
      <c r="H41" s="286" t="s">
        <v>84</v>
      </c>
      <c r="I41" s="28"/>
      <c r="J41" s="45" t="str">
        <f>IF(H41=0," ",IF(H41&lt;=[1]Разряды!$D$31,[1]Разряды!$D$3,IF(H41&lt;=[1]Разряды!$E$31,[1]Разряды!$E$3,IF(H41&lt;=[1]Разряды!$F$31,[1]Разряды!$F$3,IF(H41&lt;=[1]Разряды!$G$31,[1]Разряды!$G$3,IF(H41&lt;=[1]Разряды!$H$31,[1]Разряды!$H$3,IF(H41&lt;=[1]Разряды!$I$31,[1]Разряды!$I$3,IF(H41&lt;=[1]Разряды!$J$31,[1]Разряды!$J$3,"б/р"))))))))</f>
        <v>б/р</v>
      </c>
      <c r="K41" s="37">
        <v>0</v>
      </c>
      <c r="L41" s="271" t="str">
        <f>IF(B41=0," ",VLOOKUP($B41,[1]Женщины!$B$1:$H$65536,7,FALSE))</f>
        <v>Просвиряков С.В., Малькин А.М.</v>
      </c>
    </row>
    <row r="42" spans="1:12" ht="15.75" thickBot="1" x14ac:dyDescent="0.3">
      <c r="A42" s="49"/>
      <c r="B42" s="50"/>
      <c r="C42" s="51" t="str">
        <f>IF(B42=0," ",VLOOKUP(B42,[1]Женщины!B$1:H$65536,2,FALSE))</f>
        <v xml:space="preserve"> </v>
      </c>
      <c r="D42" s="76" t="str">
        <f>IF(B42=0," ",VLOOKUP($B42,[1]Женщины!$B$1:$H$65536,3,FALSE))</f>
        <v xml:space="preserve"> </v>
      </c>
      <c r="E42" s="53" t="str">
        <f>IF(B42=0," ",IF(VLOOKUP($B42,[1]Женщины!$B$1:$H$65536,4,FALSE)=0," ",VLOOKUP($B42,[1]Женщины!$B$1:$H$65536,4,FALSE)))</f>
        <v xml:space="preserve"> </v>
      </c>
      <c r="F42" s="51" t="str">
        <f>IF(B42=0," ",VLOOKUP($B42,[1]Женщины!$B$1:$H$65536,5,FALSE))</f>
        <v xml:space="preserve"> </v>
      </c>
      <c r="G42" s="51" t="str">
        <f>IF(B42=0," ",VLOOKUP($B42,[1]Женщины!$B$1:$H$65536,6,FALSE))</f>
        <v xml:space="preserve"> </v>
      </c>
      <c r="H42" s="75"/>
      <c r="I42" s="55"/>
      <c r="J42" s="56"/>
      <c r="K42" s="74"/>
      <c r="L42" s="51" t="str">
        <f>IF(B42=0," ",VLOOKUP($B42,[1]Женщины!$B$1:$H$65536,7,FALSE))</f>
        <v xml:space="preserve"> </v>
      </c>
    </row>
    <row r="43" spans="1:12" ht="15.75" thickTop="1" x14ac:dyDescent="0.25">
      <c r="A43" s="193"/>
      <c r="B43" s="57"/>
      <c r="C43" s="58"/>
      <c r="D43" s="72"/>
      <c r="E43" s="60"/>
      <c r="F43" s="58"/>
      <c r="G43" s="58"/>
      <c r="H43" s="73"/>
      <c r="I43" s="62"/>
      <c r="J43" s="63"/>
      <c r="K43" s="60"/>
      <c r="L43" s="58"/>
    </row>
    <row r="44" spans="1:12" ht="15.75" x14ac:dyDescent="0.25">
      <c r="A44" s="193"/>
      <c r="B44" s="151"/>
      <c r="D44" s="66"/>
      <c r="E44" s="66"/>
      <c r="F44" s="58"/>
      <c r="G44" s="68"/>
      <c r="H44" s="73"/>
      <c r="I44" s="62"/>
      <c r="J44" s="63"/>
      <c r="K44" s="60"/>
      <c r="L44" s="58"/>
    </row>
    <row r="45" spans="1:12" ht="15.75" x14ac:dyDescent="0.25">
      <c r="A45" s="193"/>
      <c r="D45" s="66"/>
      <c r="E45" s="66"/>
      <c r="F45" s="67"/>
      <c r="G45" s="68"/>
      <c r="H45" s="73"/>
      <c r="I45" s="62"/>
      <c r="J45" s="63"/>
      <c r="K45" s="60"/>
      <c r="L45" s="58"/>
    </row>
    <row r="46" spans="1:12" ht="15.75" x14ac:dyDescent="0.25">
      <c r="A46" s="193"/>
      <c r="B46" s="151"/>
      <c r="D46" s="66"/>
      <c r="E46" s="66"/>
      <c r="F46" s="58"/>
      <c r="G46" s="68"/>
      <c r="H46" s="73"/>
      <c r="I46" s="62"/>
      <c r="J46" s="63"/>
      <c r="K46" s="60"/>
      <c r="L46" s="58"/>
    </row>
    <row r="47" spans="1:12" x14ac:dyDescent="0.25">
      <c r="A47" s="193"/>
      <c r="B47" s="57"/>
      <c r="C47" s="58"/>
      <c r="D47" s="72"/>
      <c r="E47" s="60"/>
      <c r="F47" s="58"/>
      <c r="G47" s="58"/>
      <c r="H47" s="73"/>
      <c r="I47" s="62"/>
      <c r="J47" s="63"/>
      <c r="K47" s="60"/>
      <c r="L47" s="58"/>
    </row>
    <row r="48" spans="1:12" x14ac:dyDescent="0.25">
      <c r="A48" s="193"/>
      <c r="B48" s="57"/>
      <c r="C48" s="58"/>
      <c r="D48" s="72"/>
      <c r="E48" s="60"/>
      <c r="F48" s="58"/>
      <c r="G48" s="58"/>
      <c r="H48" s="73"/>
      <c r="I48" s="62"/>
      <c r="J48" s="63"/>
      <c r="K48" s="60"/>
      <c r="L48" s="58"/>
    </row>
    <row r="49" spans="1:12" x14ac:dyDescent="0.25">
      <c r="A49" s="193"/>
      <c r="B49" s="57"/>
      <c r="C49" s="58"/>
      <c r="D49" s="72"/>
      <c r="E49" s="60"/>
      <c r="F49" s="58"/>
      <c r="G49" s="58"/>
      <c r="H49" s="73"/>
      <c r="I49" s="62"/>
      <c r="J49" s="63"/>
      <c r="K49" s="60"/>
      <c r="L49" s="58"/>
    </row>
    <row r="50" spans="1:12" x14ac:dyDescent="0.25">
      <c r="A50" s="193"/>
      <c r="B50" s="57"/>
      <c r="C50" s="58"/>
      <c r="D50" s="72"/>
      <c r="E50" s="60"/>
      <c r="F50" s="58"/>
      <c r="G50" s="58"/>
      <c r="H50" s="73"/>
      <c r="I50" s="62"/>
      <c r="J50" s="63"/>
      <c r="K50" s="60"/>
      <c r="L50" s="58"/>
    </row>
    <row r="51" spans="1:12" x14ac:dyDescent="0.25">
      <c r="A51" s="193"/>
      <c r="B51" s="57"/>
      <c r="C51" s="58"/>
      <c r="D51" s="72"/>
      <c r="E51" s="60"/>
      <c r="F51" s="58"/>
      <c r="G51" s="58"/>
      <c r="H51" s="73"/>
      <c r="I51" s="62"/>
      <c r="J51" s="63"/>
      <c r="K51" s="60"/>
      <c r="L51" s="58"/>
    </row>
    <row r="52" spans="1:12" x14ac:dyDescent="0.25">
      <c r="A52" s="193"/>
      <c r="B52" s="57"/>
      <c r="C52" s="58"/>
      <c r="D52" s="72"/>
      <c r="E52" s="60"/>
      <c r="F52" s="58"/>
      <c r="G52" s="58"/>
      <c r="H52" s="73"/>
      <c r="I52" s="62"/>
      <c r="J52" s="63"/>
      <c r="K52" s="60"/>
      <c r="L52" s="58"/>
    </row>
    <row r="53" spans="1:12" x14ac:dyDescent="0.25">
      <c r="A53" s="193"/>
      <c r="B53" s="57"/>
      <c r="C53" s="58"/>
      <c r="D53" s="72"/>
      <c r="E53" s="60"/>
      <c r="F53" s="58"/>
      <c r="G53" s="58"/>
      <c r="H53" s="73"/>
      <c r="I53" s="62"/>
      <c r="J53" s="63"/>
      <c r="K53" s="60"/>
      <c r="L53" s="58"/>
    </row>
    <row r="54" spans="1:12" x14ac:dyDescent="0.25">
      <c r="A54" s="193"/>
      <c r="B54" s="57"/>
      <c r="C54" s="58"/>
      <c r="D54" s="72"/>
      <c r="E54" s="60"/>
      <c r="F54" s="58"/>
      <c r="G54" s="58"/>
      <c r="H54" s="73"/>
      <c r="I54" s="62"/>
      <c r="J54" s="63"/>
      <c r="K54" s="60"/>
      <c r="L54" s="58"/>
    </row>
    <row r="55" spans="1:12" x14ac:dyDescent="0.25">
      <c r="A55" s="193"/>
      <c r="B55" s="57"/>
      <c r="C55" s="58"/>
      <c r="D55" s="72"/>
      <c r="E55" s="60"/>
      <c r="F55" s="58"/>
      <c r="G55" s="58"/>
      <c r="H55" s="73"/>
      <c r="I55" s="62"/>
      <c r="J55" s="63"/>
      <c r="K55" s="60"/>
      <c r="L55" s="58"/>
    </row>
    <row r="56" spans="1:12" x14ac:dyDescent="0.25">
      <c r="A56" s="193"/>
      <c r="B56" s="57"/>
      <c r="C56" s="58"/>
      <c r="D56" s="72"/>
      <c r="E56" s="60"/>
      <c r="F56" s="58"/>
      <c r="G56" s="58"/>
      <c r="H56" s="73"/>
      <c r="I56" s="62"/>
      <c r="J56" s="63"/>
      <c r="K56" s="60"/>
      <c r="L56" s="58"/>
    </row>
    <row r="57" spans="1:12" x14ac:dyDescent="0.25">
      <c r="A57" s="193"/>
      <c r="B57" s="57"/>
      <c r="C57" s="58"/>
      <c r="D57" s="72"/>
      <c r="E57" s="60"/>
      <c r="F57" s="58"/>
      <c r="G57" s="58"/>
      <c r="H57" s="73"/>
      <c r="I57" s="62"/>
      <c r="J57" s="63"/>
      <c r="K57" s="60"/>
      <c r="L57" s="58"/>
    </row>
    <row r="58" spans="1:12" x14ac:dyDescent="0.25">
      <c r="A58" s="193"/>
      <c r="B58" s="57"/>
      <c r="C58" s="58"/>
      <c r="D58" s="72"/>
      <c r="E58" s="60"/>
      <c r="F58" s="58"/>
      <c r="G58" s="58"/>
      <c r="H58" s="73"/>
      <c r="I58" s="62"/>
      <c r="J58" s="63"/>
      <c r="K58" s="60"/>
      <c r="L58" s="58"/>
    </row>
    <row r="59" spans="1:12" x14ac:dyDescent="0.25">
      <c r="A59" s="193"/>
      <c r="B59" s="57"/>
      <c r="C59" s="58"/>
      <c r="D59" s="72"/>
      <c r="E59" s="60"/>
      <c r="F59" s="58"/>
      <c r="G59" s="58"/>
      <c r="H59" s="73"/>
      <c r="I59" s="62"/>
      <c r="J59" s="63"/>
      <c r="K59" s="60"/>
      <c r="L59" s="58"/>
    </row>
    <row r="60" spans="1:12" x14ac:dyDescent="0.25">
      <c r="A60" s="193"/>
      <c r="B60" s="57"/>
      <c r="C60" s="58"/>
      <c r="D60" s="72"/>
      <c r="E60" s="60"/>
      <c r="F60" s="58"/>
      <c r="G60" s="58"/>
      <c r="H60" s="73"/>
      <c r="I60" s="62"/>
      <c r="J60" s="63"/>
      <c r="K60" s="60"/>
      <c r="L60" s="58"/>
    </row>
  </sheetData>
  <mergeCells count="15">
    <mergeCell ref="A1:L1"/>
    <mergeCell ref="A2:L2"/>
    <mergeCell ref="B9:B10"/>
    <mergeCell ref="L9:L10"/>
    <mergeCell ref="C9:C10"/>
    <mergeCell ref="G9:G10"/>
    <mergeCell ref="H9:I9"/>
    <mergeCell ref="E9:E10"/>
    <mergeCell ref="A9:A10"/>
    <mergeCell ref="F5:G5"/>
    <mergeCell ref="H6:L6"/>
    <mergeCell ref="K9:K10"/>
    <mergeCell ref="D9:D10"/>
    <mergeCell ref="J9:J10"/>
    <mergeCell ref="F9:F10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F43" sqref="F43"/>
    </sheetView>
  </sheetViews>
  <sheetFormatPr defaultRowHeight="15" x14ac:dyDescent="0.25"/>
  <cols>
    <col min="1" max="1" width="4.85546875" customWidth="1"/>
    <col min="2" max="2" width="6.140625" customWidth="1"/>
    <col min="3" max="3" width="21.7109375" customWidth="1"/>
    <col min="4" max="4" width="11" customWidth="1"/>
    <col min="5" max="5" width="5.5703125" customWidth="1"/>
    <col min="6" max="6" width="29" customWidth="1"/>
    <col min="7" max="7" width="28.85546875" customWidth="1"/>
    <col min="8" max="8" width="2.7109375" style="17" customWidth="1"/>
    <col min="9" max="9" width="7.42578125" style="17" customWidth="1"/>
    <col min="10" max="10" width="6" customWidth="1"/>
    <col min="11" max="11" width="6.28515625" customWidth="1"/>
    <col min="12" max="12" width="2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12" t="s">
        <v>74</v>
      </c>
      <c r="L4" s="212"/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81</v>
      </c>
      <c r="E6" s="81">
        <v>0.69791666666666663</v>
      </c>
      <c r="F6" s="80" t="s">
        <v>22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23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17</v>
      </c>
      <c r="I10" s="220"/>
      <c r="J10" s="215"/>
      <c r="K10" s="215"/>
      <c r="L10" s="209"/>
    </row>
    <row r="11" spans="1:12" x14ac:dyDescent="0.25">
      <c r="A11" s="24">
        <v>1</v>
      </c>
      <c r="B11" s="32">
        <v>707</v>
      </c>
      <c r="C11" s="34" t="str">
        <f>IF(B11=0," ",VLOOKUP(B11,[1]Женщины!B$1:H$65536,2,FALSE))</f>
        <v>Русяйкина Ирина</v>
      </c>
      <c r="D11" s="35" t="str">
        <f>IF(B11=0," ",VLOOKUP($B11,[1]Женщины!$B$1:$H$65536,3,FALSE))</f>
        <v>20.09.1995</v>
      </c>
      <c r="E11" s="36" t="str">
        <f>IF(B11=0," ",IF(VLOOKUP($B11,[1]Женщины!$B$1:$H$65536,4,FALSE)=0," ",VLOOKUP($B11,[1]Женщины!$B$1:$H$65536,4,FALSE)))</f>
        <v>КМС</v>
      </c>
      <c r="F11" s="34" t="str">
        <f>IF(B11=0," ",VLOOKUP($B11,[1]Женщины!$B$1:$H$65536,5,FALSE))</f>
        <v>Пензенская, Пенза</v>
      </c>
      <c r="G11" s="34" t="str">
        <f>IF(B11=0," ",VLOOKUP($B11,[1]Женщины!$B$1:$H$65536,6,FALSE))</f>
        <v>ПГУ</v>
      </c>
      <c r="H11" s="40"/>
      <c r="I11" s="40">
        <v>6.4710648148148147E-4</v>
      </c>
      <c r="J11" s="45" t="str">
        <f>IF(I11=0," ",IF(I11&lt;=[1]Разряды!$D$32,[1]Разряды!$D$3,IF(I11&lt;=[1]Разряды!$E$32,[1]Разряды!$E$3,IF(I11&lt;=[1]Разряды!$F$32,[1]Разряды!$F$3,IF(I11&lt;=[1]Разряды!$G$32,[1]Разряды!$G$3,IF(I11&lt;=[1]Разряды!$H$32,[1]Разряды!$H$3,IF(I11&lt;=[1]Разряды!$I$32,[1]Разряды!$I$3,IF(I11&lt;=[1]Разряды!$J$32,[1]Разряды!$J$3,"б/р"))))))))</f>
        <v>кмс</v>
      </c>
      <c r="K11" s="36">
        <v>16</v>
      </c>
      <c r="L11" s="34" t="str">
        <f>IF(B11=0," ",VLOOKUP($B11,[1]Женщины!$B$1:$H$65536,7,FALSE))</f>
        <v>Краснов Р.Б., Зинуков А.В.</v>
      </c>
    </row>
    <row r="12" spans="1:12" x14ac:dyDescent="0.25">
      <c r="A12" s="24">
        <v>2</v>
      </c>
      <c r="B12" s="32">
        <v>620</v>
      </c>
      <c r="C12" s="34" t="str">
        <f>IF(B12=0," ",VLOOKUP(B12,[1]Женщины!B$1:H$65536,2,FALSE))</f>
        <v>Девяткина Ксения</v>
      </c>
      <c r="D12" s="35" t="str">
        <f>IF(B12=0," ",VLOOKUP($B12,[1]Женщины!$B$1:$H$65536,3,FALSE))</f>
        <v>17.08.1998</v>
      </c>
      <c r="E12" s="36" t="str">
        <f>IF(B12=0," ",IF(VLOOKUP($B12,[1]Женщины!$B$1:$H$65536,4,FALSE)=0," ",VLOOKUP($B12,[1]Женщины!$B$1:$H$65536,4,FALSE)))</f>
        <v>КМС</v>
      </c>
      <c r="F12" s="34" t="str">
        <f>IF(B12=0," ",VLOOKUP($B12,[1]Женщины!$B$1:$H$65536,5,FALSE))</f>
        <v>Пензенская, Пенза</v>
      </c>
      <c r="G12" s="34" t="str">
        <f>IF(B12=0," ",VLOOKUP($B12,[1]Женщины!$B$1:$H$65536,6,FALSE))</f>
        <v xml:space="preserve">ПензГТУ  </v>
      </c>
      <c r="H12" s="40"/>
      <c r="I12" s="40">
        <v>6.5868055555555547E-4</v>
      </c>
      <c r="J12" s="45" t="str">
        <f>IF(I12=0," ",IF(I12&lt;=[1]Разряды!$D$32,[1]Разряды!$D$3,IF(I12&lt;=[1]Разряды!$E$32,[1]Разряды!$E$3,IF(I12&lt;=[1]Разряды!$F$32,[1]Разряды!$F$3,IF(I12&lt;=[1]Разряды!$G$32,[1]Разряды!$G$3,IF(I12&lt;=[1]Разряды!$H$32,[1]Разряды!$H$3,IF(I12&lt;=[1]Разряды!$I$32,[1]Разряды!$I$3,IF(I12&lt;=[1]Разряды!$J$32,[1]Разряды!$J$3,"б/р"))))))))</f>
        <v>кмс</v>
      </c>
      <c r="K12" s="44">
        <v>13</v>
      </c>
      <c r="L12" s="34" t="str">
        <f>IF(B12=0," ",VLOOKUP($B12,[1]Женщины!$B$1:$H$65536,7,FALSE))</f>
        <v>Гарынов А.А.</v>
      </c>
    </row>
    <row r="13" spans="1:12" x14ac:dyDescent="0.25">
      <c r="A13" s="24">
        <v>3</v>
      </c>
      <c r="B13" s="32">
        <v>543</v>
      </c>
      <c r="C13" s="26" t="str">
        <f>IF(B13=0," ",VLOOKUP(B13,[1]Женщины!B$1:H$65536,2,FALSE))</f>
        <v>Макарова Валентина</v>
      </c>
      <c r="D13" s="27" t="str">
        <f>IF(B13=0," ",VLOOKUP($B13,[1]Женщины!$B$1:$H$65536,3,FALSE))</f>
        <v>26.05.1996</v>
      </c>
      <c r="E13" s="25" t="str">
        <f>IF(B13=0," ",IF(VLOOKUP($B13,[1]Женщины!$B$1:$H$65536,4,FALSE)=0," ",VLOOKUP($B13,[1]Женщины!$B$1:$H$65536,4,FALSE)))</f>
        <v>КМС</v>
      </c>
      <c r="F13" s="78" t="str">
        <f>IF(B13=0," ",VLOOKUP($B13,[1]Женщины!$B$1:$H$65536,5,FALSE))</f>
        <v>Республикака Мордовия, Саранск</v>
      </c>
      <c r="G13" s="78" t="str">
        <f>IF(B13=0," ",VLOOKUP($B13,[1]Женщины!$B$1:$H$65536,6,FALSE))</f>
        <v>ФГБОУ ВО "НИ МГУ им. Н.П. Огарёва"</v>
      </c>
      <c r="H13" s="28"/>
      <c r="I13" s="28">
        <v>6.6585648148148157E-4</v>
      </c>
      <c r="J13" s="30" t="str">
        <f>IF(I13=0," ",IF(I13&lt;=[1]Разряды!$D$32,[1]Разряды!$D$3,IF(I13&lt;=[1]Разряды!$E$32,[1]Разряды!$E$3,IF(I13&lt;=[1]Разряды!$F$32,[1]Разряды!$F$3,IF(I13&lt;=[1]Разряды!$G$32,[1]Разряды!$G$3,IF(I13&lt;=[1]Разряды!$H$32,[1]Разряды!$H$3,IF(I13&lt;=[1]Разряды!$I$32,[1]Разряды!$I$3,IF(I13&lt;=[1]Разряды!$J$32,[1]Разряды!$J$3,"б/р"))))))))</f>
        <v>1р</v>
      </c>
      <c r="K13" s="39">
        <v>1</v>
      </c>
      <c r="L13" s="26" t="str">
        <f>IF(B13=0," ",VLOOKUP($B13,[1]Женщины!$B$1:$H$65536,7,FALSE))</f>
        <v>Наумкин А.Н.</v>
      </c>
    </row>
    <row r="14" spans="1:12" x14ac:dyDescent="0.25">
      <c r="A14" s="30">
        <v>4</v>
      </c>
      <c r="B14" s="32">
        <v>706</v>
      </c>
      <c r="C14" s="34" t="str">
        <f>IF(B14=0," ",VLOOKUP(B14,[1]Женщины!B$1:H$65536,2,FALSE))</f>
        <v>Малашина Юлия</v>
      </c>
      <c r="D14" s="35" t="str">
        <f>IF(B14=0," ",VLOOKUP($B14,[1]Женщины!$B$1:$H$65536,3,FALSE))</f>
        <v>19.02.1997</v>
      </c>
      <c r="E14" s="36" t="str">
        <f>IF(B14=0," ",IF(VLOOKUP($B14,[1]Женщины!$B$1:$H$65536,4,FALSE)=0," ",VLOOKUP($B14,[1]Женщины!$B$1:$H$65536,4,FALSE)))</f>
        <v>КМС</v>
      </c>
      <c r="F14" s="34" t="str">
        <f>IF(B14=0," ",VLOOKUP($B14,[1]Женщины!$B$1:$H$65536,5,FALSE))</f>
        <v>Пензенская, Пенза</v>
      </c>
      <c r="G14" s="34" t="str">
        <f>IF(B14=0," ",VLOOKUP($B14,[1]Женщины!$B$1:$H$65536,6,FALSE))</f>
        <v>ПГУ</v>
      </c>
      <c r="H14" s="40"/>
      <c r="I14" s="40">
        <v>6.6909722222222229E-4</v>
      </c>
      <c r="J14" s="45" t="str">
        <f>IF(I14=0," ",IF(I14&lt;=[1]Разряды!$D$32,[1]Разряды!$D$3,IF(I14&lt;=[1]Разряды!$E$32,[1]Разряды!$E$3,IF(I14&lt;=[1]Разряды!$F$32,[1]Разряды!$F$3,IF(I14&lt;=[1]Разряды!$G$32,[1]Разряды!$G$3,IF(I14&lt;=[1]Разряды!$H$32,[1]Разряды!$H$3,IF(I14&lt;=[1]Разряды!$I$32,[1]Разряды!$I$3,IF(I14&lt;=[1]Разряды!$J$32,[1]Разряды!$J$3,"б/р"))))))))</f>
        <v>1р</v>
      </c>
      <c r="K14" s="37">
        <v>10</v>
      </c>
      <c r="L14" s="34" t="str">
        <f>IF(B14=0," ",VLOOKUP($B14,[1]Женщины!$B$1:$H$65536,7,FALSE))</f>
        <v>Краснов Р.Б.</v>
      </c>
    </row>
    <row r="15" spans="1:12" x14ac:dyDescent="0.25">
      <c r="A15" s="30">
        <v>5</v>
      </c>
      <c r="B15" s="32">
        <v>636</v>
      </c>
      <c r="C15" s="34" t="str">
        <f>IF(B15=0," ",VLOOKUP(B15,[1]Женщины!B$1:H$65536,2,FALSE))</f>
        <v>Землянкина Инна</v>
      </c>
      <c r="D15" s="35" t="str">
        <f>IF(B15=0," ",VLOOKUP($B15,[1]Женщины!$B$1:$H$65536,3,FALSE))</f>
        <v>04.01.1995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Ивановская, Иваново</v>
      </c>
      <c r="G15" s="34" t="str">
        <f>IF(B15=0," ",VLOOKUP($B15,[1]Женщины!$B$1:$H$65536,6,FALSE))</f>
        <v>ИГЭУ им. В.И. Ленина</v>
      </c>
      <c r="H15" s="40"/>
      <c r="I15" s="40">
        <v>6.7175925925925921E-4</v>
      </c>
      <c r="J15" s="45" t="str">
        <f>IF(I15=0," ",IF(I15&lt;=[1]Разряды!$D$32,[1]Разряды!$D$3,IF(I15&lt;=[1]Разряды!$E$32,[1]Разряды!$E$3,IF(I15&lt;=[1]Разряды!$F$32,[1]Разряды!$F$3,IF(I15&lt;=[1]Разряды!$G$32,[1]Разряды!$G$3,IF(I15&lt;=[1]Разряды!$H$32,[1]Разряды!$H$3,IF(I15&lt;=[1]Разряды!$I$32,[1]Разряды!$I$3,IF(I15&lt;=[1]Разряды!$J$32,[1]Разряды!$J$3,"б/р"))))))))</f>
        <v>1р</v>
      </c>
      <c r="K15" s="44">
        <v>9</v>
      </c>
      <c r="L15" s="162" t="str">
        <f>IF(B15=0," ",VLOOKUP($B15,[1]Женщины!$B$1:$H$65536,7,FALSE))</f>
        <v>Мамалимов А., Торгов Е.Н., Маринина И.Н.</v>
      </c>
    </row>
    <row r="16" spans="1:12" x14ac:dyDescent="0.25">
      <c r="A16" s="30">
        <v>6</v>
      </c>
      <c r="B16" s="32">
        <v>590</v>
      </c>
      <c r="C16" s="34" t="str">
        <f>IF(B16=0," ",VLOOKUP(B16,[1]Женщины!B$1:H$65536,2,FALSE))</f>
        <v>Баженова Маргарита</v>
      </c>
      <c r="D16" s="35" t="str">
        <f>IF(B16=0," ",VLOOKUP($B16,[1]Женщины!$B$1:$H$65536,3,FALSE))</f>
        <v>04.03.1994</v>
      </c>
      <c r="E16" s="36" t="str">
        <f>IF(B16=0," ",IF(VLOOKUP($B16,[1]Женщины!$B$1:$H$65536,4,FALSE)=0," ",VLOOKUP($B16,[1]Женщины!$B$1:$H$65536,4,FALSE)))</f>
        <v>1р</v>
      </c>
      <c r="F16" s="34" t="str">
        <f>IF(B16=0," ",VLOOKUP($B16,[1]Женщины!$B$1:$H$65536,5,FALSE))</f>
        <v>Удмуртская республика, Ижевск</v>
      </c>
      <c r="G16" s="34" t="str">
        <f>IF(B16=0," ",VLOOKUP($B16,[1]Женщины!$B$1:$H$65536,6,FALSE))</f>
        <v xml:space="preserve">ФГБОУ ВО УдГУ </v>
      </c>
      <c r="H16" s="40"/>
      <c r="I16" s="40">
        <v>6.7326388888888894E-4</v>
      </c>
      <c r="J16" s="45" t="str">
        <f>IF(I16=0," ",IF(I16&lt;=[1]Разряды!$D$32,[1]Разряды!$D$3,IF(I16&lt;=[1]Разряды!$E$32,[1]Разряды!$E$3,IF(I16&lt;=[1]Разряды!$F$32,[1]Разряды!$F$3,IF(I16&lt;=[1]Разряды!$G$32,[1]Разряды!$G$3,IF(I16&lt;=[1]Разряды!$H$32,[1]Разряды!$H$3,IF(I16&lt;=[1]Разряды!$I$32,[1]Разряды!$I$3,IF(I16&lt;=[1]Разряды!$J$32,[1]Разряды!$J$3,"б/р"))))))))</f>
        <v>1р</v>
      </c>
      <c r="K16" s="37">
        <v>8</v>
      </c>
      <c r="L16" s="162" t="str">
        <f>IF(B16=0," ",VLOOKUP($B16,[1]Женщины!$B$1:$H$65536,7,FALSE))</f>
        <v>Феофилактов Н.З., Слепцовы О.Н., О.К.</v>
      </c>
    </row>
    <row r="17" spans="1:12" x14ac:dyDescent="0.25">
      <c r="A17" s="30">
        <v>7</v>
      </c>
      <c r="B17" s="32">
        <v>608</v>
      </c>
      <c r="C17" s="34" t="str">
        <f>IF(B17=0," ",VLOOKUP(B17,[1]Женщины!B$1:H$65536,2,FALSE))</f>
        <v>Черных Арина</v>
      </c>
      <c r="D17" s="35" t="str">
        <f>IF(B17=0," ",VLOOKUP($B17,[1]Женщины!$B$1:$H$65536,3,FALSE))</f>
        <v>05.10.1998</v>
      </c>
      <c r="E17" s="36" t="str">
        <f>IF(B17=0," ",IF(VLOOKUP($B17,[1]Женщины!$B$1:$H$65536,4,FALSE)=0," ",VLOOKUP($B17,[1]Женщины!$B$1:$H$65536,4,FALSE)))</f>
        <v>КМС</v>
      </c>
      <c r="F17" s="34" t="str">
        <f>IF(B17=0," ",VLOOKUP($B17,[1]Женщины!$B$1:$H$65536,5,FALSE))</f>
        <v>Приморский край, Владивосток</v>
      </c>
      <c r="G17" s="158" t="str">
        <f>IF(B17=0," ",VLOOKUP($B17,[1]Женщины!$B$1:$H$65536,6,FALSE))</f>
        <v>ДВФУ</v>
      </c>
      <c r="H17" s="40"/>
      <c r="I17" s="40">
        <v>6.7465277777777782E-4</v>
      </c>
      <c r="J17" s="45" t="str">
        <f>IF(I17=0," ",IF(I17&lt;=[1]Разряды!$D$32,[1]Разряды!$D$3,IF(I17&lt;=[1]Разряды!$E$32,[1]Разряды!$E$3,IF(I17&lt;=[1]Разряды!$F$32,[1]Разряды!$F$3,IF(I17&lt;=[1]Разряды!$G$32,[1]Разряды!$G$3,IF(I17&lt;=[1]Разряды!$H$32,[1]Разряды!$H$3,IF(I17&lt;=[1]Разряды!$I$32,[1]Разряды!$I$3,IF(I17&lt;=[1]Разряды!$J$32,[1]Разряды!$J$3,"б/р"))))))))</f>
        <v>1р</v>
      </c>
      <c r="K17" s="37">
        <v>7</v>
      </c>
      <c r="L17" s="158" t="str">
        <f>IF(B17=0," ",VLOOKUP($B17,[1]Женщины!$B$1:$H$65536,7,FALSE))</f>
        <v>Анисимов В.Н., Спиридонова И.В.</v>
      </c>
    </row>
    <row r="18" spans="1:12" x14ac:dyDescent="0.25">
      <c r="A18" s="30">
        <v>8</v>
      </c>
      <c r="B18" s="32">
        <v>555</v>
      </c>
      <c r="C18" s="34" t="str">
        <f>IF(B18=0," ",VLOOKUP(B18,[1]Женщины!B$1:H$65536,2,FALSE))</f>
        <v>Кузьмина Светлана</v>
      </c>
      <c r="D18" s="35" t="str">
        <f>IF(B18=0," ",VLOOKUP($B18,[1]Женщины!$B$1:$H$65536,3,FALSE))</f>
        <v>20.02.1997</v>
      </c>
      <c r="E18" s="36" t="str">
        <f>IF(B18=0," ",IF(VLOOKUP($B18,[1]Женщины!$B$1:$H$65536,4,FALSE)=0," ",VLOOKUP($B18,[1]Женщины!$B$1:$H$65536,4,FALSE)))</f>
        <v>КМС</v>
      </c>
      <c r="F18" s="34" t="str">
        <f>IF(B18=0," ",VLOOKUP($B18,[1]Женщины!$B$1:$H$65536,5,FALSE))</f>
        <v>Сахалинская, Южно-Сахалинск</v>
      </c>
      <c r="G18" s="34" t="str">
        <f>IF(B18=0," ",VLOOKUP($B18,[1]Женщины!$B$1:$H$65536,6,FALSE))</f>
        <v>СахГУ</v>
      </c>
      <c r="H18" s="40"/>
      <c r="I18" s="40">
        <v>6.8715277777777774E-4</v>
      </c>
      <c r="J18" s="45" t="str">
        <f>IF(I18=0," ",IF(I18&lt;=[1]Разряды!$D$32,[1]Разряды!$D$3,IF(I18&lt;=[1]Разряды!$E$32,[1]Разряды!$E$3,IF(I18&lt;=[1]Разряды!$F$32,[1]Разряды!$F$3,IF(I18&lt;=[1]Разряды!$G$32,[1]Разряды!$G$3,IF(I18&lt;=[1]Разряды!$H$32,[1]Разряды!$H$3,IF(I18&lt;=[1]Разряды!$I$32,[1]Разряды!$I$3,IF(I18&lt;=[1]Разряды!$J$32,[1]Разряды!$J$3,"б/р"))))))))</f>
        <v>1р</v>
      </c>
      <c r="K18" s="37">
        <v>6</v>
      </c>
      <c r="L18" s="34" t="str">
        <f>IF(B18=0," ",VLOOKUP($B18,[1]Женщины!$B$1:$H$65536,7,FALSE))</f>
        <v>Жижикин А.Н.</v>
      </c>
    </row>
    <row r="19" spans="1:12" x14ac:dyDescent="0.25">
      <c r="A19" s="30">
        <v>9</v>
      </c>
      <c r="B19" s="32">
        <v>725</v>
      </c>
      <c r="C19" s="34" t="str">
        <f>IF(B19=0," ",VLOOKUP(B19,[1]Женщины!B$1:H$65536,2,FALSE))</f>
        <v>Каратаева Ольга</v>
      </c>
      <c r="D19" s="35" t="str">
        <f>IF(B19=0," ",VLOOKUP($B19,[1]Женщины!$B$1:$H$65536,3,FALSE))</f>
        <v>16.08.1998</v>
      </c>
      <c r="E19" s="36" t="str">
        <f>IF(B19=0," ",IF(VLOOKUP($B19,[1]Женщины!$B$1:$H$65536,4,FALSE)=0," ",VLOOKUP($B19,[1]Женщины!$B$1:$H$65536,4,FALSE)))</f>
        <v>1р</v>
      </c>
      <c r="F19" s="34" t="str">
        <f>IF(B19=0," ",VLOOKUP($B19,[1]Женщины!$B$1:$H$65536,5,FALSE))</f>
        <v>Красноярский край, Красноярск</v>
      </c>
      <c r="G19" s="34" t="str">
        <f>IF(B19=0," ",VLOOKUP($B19,[1]Женщины!$B$1:$H$65536,6,FALSE))</f>
        <v>СФУ</v>
      </c>
      <c r="H19" s="40"/>
      <c r="I19" s="82">
        <v>6.9780092592592593E-4</v>
      </c>
      <c r="J19" s="45" t="str">
        <f>IF(I19=0," ",IF(I19&lt;=[1]Разряды!$D$32,[1]Разряды!$D$3,IF(I19&lt;=[1]Разряды!$E$32,[1]Разряды!$E$3,IF(I19&lt;=[1]Разряды!$F$32,[1]Разряды!$F$3,IF(I19&lt;=[1]Разряды!$G$32,[1]Разряды!$G$3,IF(I19&lt;=[1]Разряды!$H$32,[1]Разряды!$H$3,IF(I19&lt;=[1]Разряды!$I$32,[1]Разряды!$I$3,IF(I19&lt;=[1]Разряды!$J$32,[1]Разряды!$J$3,"б/р"))))))))</f>
        <v>1р</v>
      </c>
      <c r="K19" s="37">
        <v>5</v>
      </c>
      <c r="L19" s="158" t="str">
        <f>IF(B19=0," ",VLOOKUP($B19,[1]Женщины!$B$1:$H$65536,7,FALSE))</f>
        <v>Артемьев П.П., Малькин А. М.</v>
      </c>
    </row>
    <row r="20" spans="1:12" x14ac:dyDescent="0.25">
      <c r="A20" s="30">
        <v>10</v>
      </c>
      <c r="B20" s="32">
        <v>642</v>
      </c>
      <c r="C20" s="34" t="str">
        <f>IF(B20=0," ",VLOOKUP(B20,[1]Женщины!B$1:H$65536,2,FALSE))</f>
        <v>Оншина Марина</v>
      </c>
      <c r="D20" s="35" t="str">
        <f>IF(B20=0," ",VLOOKUP($B20,[1]Женщины!$B$1:$H$65536,3,FALSE))</f>
        <v>19.12.1994</v>
      </c>
      <c r="E20" s="36" t="str">
        <f>IF(B20=0," ",IF(VLOOKUP($B20,[1]Женщины!$B$1:$H$65536,4,FALSE)=0," ",VLOOKUP($B20,[1]Женщины!$B$1:$H$65536,4,FALSE)))</f>
        <v>1р</v>
      </c>
      <c r="F20" s="34" t="str">
        <f>IF(B20=0," ",VLOOKUP($B20,[1]Женщины!$B$1:$H$65536,5,FALSE))</f>
        <v>Вологодская, Вологда</v>
      </c>
      <c r="G20" s="34" t="str">
        <f>IF(B20=0," ",VLOOKUP($B20,[1]Женщины!$B$1:$H$65536,6,FALSE))</f>
        <v>ВоГУ</v>
      </c>
      <c r="H20" s="40"/>
      <c r="I20" s="82">
        <v>7.003472222222221E-4</v>
      </c>
      <c r="J20" s="45" t="str">
        <f>IF(I20=0," ",IF(I20&lt;=[1]Разряды!$D$32,[1]Разряды!$D$3,IF(I20&lt;=[1]Разряды!$E$32,[1]Разряды!$E$3,IF(I20&lt;=[1]Разряды!$F$32,[1]Разряды!$F$3,IF(I20&lt;=[1]Разряды!$G$32,[1]Разряды!$G$3,IF(I20&lt;=[1]Разряды!$H$32,[1]Разряды!$H$3,IF(I20&lt;=[1]Разряды!$I$32,[1]Разряды!$I$3,IF(I20&lt;=[1]Разряды!$J$32,[1]Разряды!$J$3,"б/р"))))))))</f>
        <v>1р</v>
      </c>
      <c r="K20" s="44">
        <v>4</v>
      </c>
      <c r="L20" s="34" t="str">
        <f>IF(B20=0," ",VLOOKUP($B20,[1]Женщины!$B$1:$H$65536,7,FALSE))</f>
        <v>Синицкий А.Д.</v>
      </c>
    </row>
    <row r="21" spans="1:12" x14ac:dyDescent="0.25">
      <c r="A21" s="30">
        <v>11</v>
      </c>
      <c r="B21" s="32">
        <v>519</v>
      </c>
      <c r="C21" s="34" t="str">
        <f>IF(B21=0," ",VLOOKUP(B21,[1]Женщины!B$1:H$65536,2,FALSE))</f>
        <v>Тарасова Марина</v>
      </c>
      <c r="D21" s="35" t="str">
        <f>IF(B21=0," ",VLOOKUP($B21,[1]Женщины!$B$1:$H$65536,3,FALSE))</f>
        <v>1996</v>
      </c>
      <c r="E21" s="36" t="str">
        <f>IF(B21=0," ",IF(VLOOKUP($B21,[1]Женщины!$B$1:$H$65536,4,FALSE)=0," ",VLOOKUP($B21,[1]Женщины!$B$1:$H$65536,4,FALSE)))</f>
        <v>КМС</v>
      </c>
      <c r="F21" s="38" t="str">
        <f>IF(B21=0," ",VLOOKUP($B21,[1]Женщины!$B$1:$H$65536,5,FALSE))</f>
        <v>Республика Чувашии, Чебоксары</v>
      </c>
      <c r="G21" s="34" t="str">
        <f>IF(B21=0," ",VLOOKUP($B21,[1]Женщины!$B$1:$H$65536,6,FALSE))</f>
        <v>ЧГПУ им. И.Я. Яковлева</v>
      </c>
      <c r="H21" s="40"/>
      <c r="I21" s="82">
        <v>7.0347222222222209E-4</v>
      </c>
      <c r="J21" s="45" t="str">
        <f>IF(I21=0," ",IF(I21&lt;=[1]Разряды!$D$32,[1]Разряды!$D$3,IF(I21&lt;=[1]Разряды!$E$32,[1]Разряды!$E$3,IF(I21&lt;=[1]Разряды!$F$32,[1]Разряды!$F$3,IF(I21&lt;=[1]Разряды!$G$32,[1]Разряды!$G$3,IF(I21&lt;=[1]Разряды!$H$32,[1]Разряды!$H$3,IF(I21&lt;=[1]Разряды!$I$32,[1]Разряды!$I$3,IF(I21&lt;=[1]Разряды!$J$32,[1]Разряды!$J$3,"б/р"))))))))</f>
        <v>1р</v>
      </c>
      <c r="K21" s="36">
        <v>3</v>
      </c>
      <c r="L21" s="34" t="str">
        <f>IF(B21=0," ",VLOOKUP($B21,[1]Женщины!$B$1:$H$65536,7,FALSE))</f>
        <v>Захаров Н.А.</v>
      </c>
    </row>
    <row r="22" spans="1:12" x14ac:dyDescent="0.25">
      <c r="A22" s="30">
        <v>12</v>
      </c>
      <c r="B22" s="32">
        <v>731</v>
      </c>
      <c r="C22" s="34" t="str">
        <f>IF(B22=0," ",VLOOKUP(B22,[1]Женщины!B$1:H$65536,2,FALSE))</f>
        <v>Сидоренко Алена</v>
      </c>
      <c r="D22" s="35" t="str">
        <f>IF(B22=0," ",VLOOKUP($B22,[1]Женщины!$B$1:$H$65536,3,FALSE))</f>
        <v>23.12.1996</v>
      </c>
      <c r="E22" s="36" t="str">
        <f>IF(B22=0," ",IF(VLOOKUP($B22,[1]Женщины!$B$1:$H$65536,4,FALSE)=0," ",VLOOKUP($B22,[1]Женщины!$B$1:$H$65536,4,FALSE)))</f>
        <v>КМС</v>
      </c>
      <c r="F22" s="34" t="str">
        <f>IF(B22=0," ",VLOOKUP($B22,[1]Женщины!$B$1:$H$65536,5,FALSE))</f>
        <v>Красноярский край, Красноярск</v>
      </c>
      <c r="G22" s="34" t="str">
        <f>IF(B22=0," ",VLOOKUP($B22,[1]Женщины!$B$1:$H$65536,6,FALSE))</f>
        <v>СФУ</v>
      </c>
      <c r="H22" s="40"/>
      <c r="I22" s="82">
        <v>7.0497685185185192E-4</v>
      </c>
      <c r="J22" s="45" t="str">
        <f>IF(I22=0," ",IF(I22&lt;=[1]Разряды!$D$32,[1]Разряды!$D$3,IF(I22&lt;=[1]Разряды!$E$32,[1]Разряды!$E$3,IF(I22&lt;=[1]Разряды!$F$32,[1]Разряды!$F$3,IF(I22&lt;=[1]Разряды!$G$32,[1]Разряды!$G$3,IF(I22&lt;=[1]Разряды!$H$32,[1]Разряды!$H$3,IF(I22&lt;=[1]Разряды!$I$32,[1]Разряды!$I$3,IF(I22&lt;=[1]Разряды!$J$32,[1]Разряды!$J$3,"б/р"))))))))</f>
        <v>1р</v>
      </c>
      <c r="K22" s="36">
        <v>2</v>
      </c>
      <c r="L22" s="158" t="str">
        <f>IF(B22=0," ",VLOOKUP($B22,[1]Женщины!$B$1:$H$65536,7,FALSE))</f>
        <v>Просвиряков С.В., Малькин А.М.</v>
      </c>
    </row>
    <row r="23" spans="1:12" x14ac:dyDescent="0.25">
      <c r="A23" s="30">
        <v>13</v>
      </c>
      <c r="B23" s="32">
        <v>650</v>
      </c>
      <c r="C23" s="34" t="str">
        <f>IF(B23=0," ",VLOOKUP(B23,[1]Женщины!B$1:H$65536,2,FALSE))</f>
        <v>Черкасова Мария</v>
      </c>
      <c r="D23" s="35" t="str">
        <f>IF(B23=0," ",VLOOKUP($B23,[1]Женщины!$B$1:$H$65536,3,FALSE))</f>
        <v>31.03.1996</v>
      </c>
      <c r="E23" s="36" t="str">
        <f>IF(B23=0," ",IF(VLOOKUP($B23,[1]Женщины!$B$1:$H$65536,4,FALSE)=0," ",VLOOKUP($B23,[1]Женщины!$B$1:$H$65536,4,FALSE)))</f>
        <v>1р</v>
      </c>
      <c r="F23" s="34" t="str">
        <f>IF(B23=0," ",VLOOKUP($B23,[1]Женщины!$B$1:$H$65536,5,FALSE))</f>
        <v>Пермский край, Пермь</v>
      </c>
      <c r="G23" s="34" t="str">
        <f>IF(B23=0," ",VLOOKUP($B23,[1]Женщины!$B$1:$H$65536,6,FALSE))</f>
        <v>ПНИПУ</v>
      </c>
      <c r="H23" s="40"/>
      <c r="I23" s="82">
        <v>7.0567129629629625E-4</v>
      </c>
      <c r="J23" s="45" t="str">
        <f>IF(I23=0," ",IF(I23&lt;=[1]Разряды!$D$32,[1]Разряды!$D$3,IF(I23&lt;=[1]Разряды!$E$32,[1]Разряды!$E$3,IF(I23&lt;=[1]Разряды!$F$32,[1]Разряды!$F$3,IF(I23&lt;=[1]Разряды!$G$32,[1]Разряды!$G$3,IF(I23&lt;=[1]Разряды!$H$32,[1]Разряды!$H$3,IF(I23&lt;=[1]Разряды!$I$32,[1]Разряды!$I$3,IF(I23&lt;=[1]Разряды!$J$32,[1]Разряды!$J$3,"б/р"))))))))</f>
        <v>1р</v>
      </c>
      <c r="K23" s="36">
        <v>1</v>
      </c>
      <c r="L23" s="34" t="str">
        <f>IF(B23=0," ",VLOOKUP($B23,[1]Женщины!$B$1:$H$65536,7,FALSE))</f>
        <v>Силкин А.Ф.</v>
      </c>
    </row>
    <row r="24" spans="1:12" x14ac:dyDescent="0.25">
      <c r="A24" s="30">
        <v>14</v>
      </c>
      <c r="B24" s="32">
        <v>676</v>
      </c>
      <c r="C24" s="34" t="str">
        <f>IF(B24=0," ",VLOOKUP(B24,[1]Женщины!B$1:H$65536,2,FALSE))</f>
        <v>Памалина Светлана</v>
      </c>
      <c r="D24" s="35" t="str">
        <f>IF(B24=0," ",VLOOKUP($B24,[1]Женщины!$B$1:$H$65536,3,FALSE))</f>
        <v>17.05.1998</v>
      </c>
      <c r="E24" s="36" t="str">
        <f>IF(B24=0," ",IF(VLOOKUP($B24,[1]Женщины!$B$1:$H$65536,4,FALSE)=0," ",VLOOKUP($B24,[1]Женщины!$B$1:$H$65536,4,FALSE)))</f>
        <v>1р</v>
      </c>
      <c r="F24" s="34" t="str">
        <f>IF(B24=0," ",VLOOKUP($B24,[1]Женщины!$B$1:$H$65536,5,FALSE))</f>
        <v>Самарская, Самара</v>
      </c>
      <c r="G24" s="34" t="str">
        <f>IF(B24=0," ",VLOOKUP($B24,[1]Женщины!$B$1:$H$65536,6,FALSE))</f>
        <v>СГЭУ</v>
      </c>
      <c r="H24" s="40"/>
      <c r="I24" s="82">
        <v>7.0624999999999996E-4</v>
      </c>
      <c r="J24" s="45" t="str">
        <f>IF(I24=0," ",IF(I24&lt;=[1]Разряды!$D$32,[1]Разряды!$D$3,IF(I24&lt;=[1]Разряды!$E$32,[1]Разряды!$E$3,IF(I24&lt;=[1]Разряды!$F$32,[1]Разряды!$F$3,IF(I24&lt;=[1]Разряды!$G$32,[1]Разряды!$G$3,IF(I24&lt;=[1]Разряды!$H$32,[1]Разряды!$H$3,IF(I24&lt;=[1]Разряды!$I$32,[1]Разряды!$I$3,IF(I24&lt;=[1]Разряды!$J$32,[1]Разряды!$J$3,"б/р"))))))))</f>
        <v>1р</v>
      </c>
      <c r="K24" s="36">
        <v>1</v>
      </c>
      <c r="L24" s="34" t="str">
        <f>IF(B24=0," ",VLOOKUP($B24,[1]Женщины!$B$1:$H$65536,7,FALSE))</f>
        <v>Смирнова У.В.</v>
      </c>
    </row>
    <row r="25" spans="1:12" x14ac:dyDescent="0.25">
      <c r="A25" s="30">
        <v>15</v>
      </c>
      <c r="B25" s="32">
        <v>617</v>
      </c>
      <c r="C25" s="34" t="str">
        <f>IF(B25=0," ",VLOOKUP(B25,[1]Женщины!B$1:H$65536,2,FALSE))</f>
        <v>Фомина Анастасия</v>
      </c>
      <c r="D25" s="35" t="str">
        <f>IF(B25=0," ",VLOOKUP($B25,[1]Женщины!$B$1:$H$65536,3,FALSE))</f>
        <v>1998</v>
      </c>
      <c r="E25" s="36" t="str">
        <f>IF(B25=0," ",IF(VLOOKUP($B25,[1]Женщины!$B$1:$H$65536,4,FALSE)=0," ",VLOOKUP($B25,[1]Женщины!$B$1:$H$65536,4,FALSE)))</f>
        <v>1р</v>
      </c>
      <c r="F25" s="34" t="str">
        <f>IF(B25=0," ",VLOOKUP($B25,[1]Женщины!$B$1:$H$65536,5,FALSE))</f>
        <v>Ивановская, Иваново</v>
      </c>
      <c r="G25" s="38" t="str">
        <f>IF(B25=0," ",VLOOKUP($B25,[1]Женщины!$B$1:$H$65536,6,FALSE))</f>
        <v>ФГБОУ ВО ИГСХА им. Д.К. Беляева</v>
      </c>
      <c r="H25" s="40"/>
      <c r="I25" s="82">
        <v>7.0717592592592588E-4</v>
      </c>
      <c r="J25" s="45" t="str">
        <f>IF(I25=0," ",IF(I25&lt;=[1]Разряды!$D$32,[1]Разряды!$D$3,IF(I25&lt;=[1]Разряды!$E$32,[1]Разряды!$E$3,IF(I25&lt;=[1]Разряды!$F$32,[1]Разряды!$F$3,IF(I25&lt;=[1]Разряды!$G$32,[1]Разряды!$G$3,IF(I25&lt;=[1]Разряды!$H$32,[1]Разряды!$H$3,IF(I25&lt;=[1]Разряды!$I$32,[1]Разряды!$I$3,IF(I25&lt;=[1]Разряды!$J$32,[1]Разряды!$J$3,"б/р"))))))))</f>
        <v>1р</v>
      </c>
      <c r="K25" s="45">
        <v>1</v>
      </c>
      <c r="L25" s="34" t="str">
        <f>IF(B25=0," ",VLOOKUP($B25,[1]Женщины!$B$1:$H$65536,7,FALSE))</f>
        <v>Дряннов В.А.</v>
      </c>
    </row>
    <row r="26" spans="1:12" x14ac:dyDescent="0.25">
      <c r="A26" s="30">
        <v>16</v>
      </c>
      <c r="B26" s="32">
        <v>730</v>
      </c>
      <c r="C26" s="34" t="str">
        <f>IF(B26=0," ",VLOOKUP(B26,[1]Женщины!B$1:H$65536,2,FALSE))</f>
        <v>Дроздова Екатерина</v>
      </c>
      <c r="D26" s="35" t="str">
        <f>IF(B26=0," ",VLOOKUP($B26,[1]Женщины!$B$1:$H$65536,3,FALSE))</f>
        <v>17.01.1996</v>
      </c>
      <c r="E26" s="36" t="str">
        <f>IF(B26=0," ",IF(VLOOKUP($B26,[1]Женщины!$B$1:$H$65536,4,FALSE)=0," ",VLOOKUP($B26,[1]Женщины!$B$1:$H$65536,4,FALSE)))</f>
        <v>2р</v>
      </c>
      <c r="F26" s="34" t="str">
        <f>IF(B26=0," ",VLOOKUP($B26,[1]Женщины!$B$1:$H$65536,5,FALSE))</f>
        <v>Красноярский край, Красноярск</v>
      </c>
      <c r="G26" s="34" t="str">
        <f>IF(B26=0," ",VLOOKUP($B26,[1]Женщины!$B$1:$H$65536,6,FALSE))</f>
        <v>СФУ</v>
      </c>
      <c r="H26" s="40"/>
      <c r="I26" s="82">
        <v>7.3564814814814803E-4</v>
      </c>
      <c r="J26" s="45" t="str">
        <f>IF(I26=0," ",IF(I26&lt;=[1]Разряды!$D$32,[1]Разряды!$D$3,IF(I26&lt;=[1]Разряды!$E$32,[1]Разряды!$E$3,IF(I26&lt;=[1]Разряды!$F$32,[1]Разряды!$F$3,IF(I26&lt;=[1]Разряды!$G$32,[1]Разряды!$G$3,IF(I26&lt;=[1]Разряды!$H$32,[1]Разряды!$H$3,IF(I26&lt;=[1]Разряды!$I$32,[1]Разряды!$I$3,IF(I26&lt;=[1]Разряды!$J$32,[1]Разряды!$J$3,"б/р"))))))))</f>
        <v>2р</v>
      </c>
      <c r="K26" s="36">
        <v>1</v>
      </c>
      <c r="L26" s="34" t="str">
        <f>IF(B26=0," ",VLOOKUP($B26,[1]Женщины!$B$1:$H$65536,7,FALSE))</f>
        <v>Федоров В.И.</v>
      </c>
    </row>
    <row r="27" spans="1:12" x14ac:dyDescent="0.25">
      <c r="A27" s="30">
        <v>17</v>
      </c>
      <c r="B27" s="32">
        <v>688</v>
      </c>
      <c r="C27" s="34" t="str">
        <f>IF(B27=0," ",VLOOKUP(B27,[1]Женщины!B$1:H$65536,2,FALSE))</f>
        <v>Грачева Екатерина</v>
      </c>
      <c r="D27" s="35" t="str">
        <f>IF(B27=0," ",VLOOKUP($B27,[1]Женщины!$B$1:$H$65536,3,FALSE))</f>
        <v>07.06.1996</v>
      </c>
      <c r="E27" s="36" t="str">
        <f>IF(B27=0," ",IF(VLOOKUP($B27,[1]Женщины!$B$1:$H$65536,4,FALSE)=0," ",VLOOKUP($B27,[1]Женщины!$B$1:$H$65536,4,FALSE)))</f>
        <v>1р</v>
      </c>
      <c r="F27" s="34" t="str">
        <f>IF(B27=0," ",VLOOKUP($B27,[1]Женщины!$B$1:$H$65536,5,FALSE))</f>
        <v>Москва</v>
      </c>
      <c r="G27" s="34" t="str">
        <f>IF(B27=0," ",VLOOKUP($B27,[1]Женщины!$B$1:$H$65536,6,FALSE))</f>
        <v>МГАФК</v>
      </c>
      <c r="H27" s="40"/>
      <c r="I27" s="82">
        <v>7.7546296296296304E-4</v>
      </c>
      <c r="J27" s="45" t="str">
        <f>IF(I27=0," ",IF(I27&lt;=[1]Разряды!$D$32,[1]Разряды!$D$3,IF(I27&lt;=[1]Разряды!$E$32,[1]Разряды!$E$3,IF(I27&lt;=[1]Разряды!$F$32,[1]Разряды!$F$3,IF(I27&lt;=[1]Разряды!$G$32,[1]Разряды!$G$3,IF(I27&lt;=[1]Разряды!$H$32,[1]Разряды!$H$3,IF(I27&lt;=[1]Разряды!$I$32,[1]Разряды!$I$3,IF(I27&lt;=[1]Разряды!$J$32,[1]Разряды!$J$3,"б/р"))))))))</f>
        <v>3р</v>
      </c>
      <c r="K27" s="36">
        <v>0</v>
      </c>
      <c r="L27" s="34" t="str">
        <f>IF(B27=0," ",VLOOKUP($B27,[1]Женщины!$B$1:$H$65536,7,FALSE))</f>
        <v>Некрасов В.М.</v>
      </c>
    </row>
    <row r="28" spans="1:12" x14ac:dyDescent="0.25">
      <c r="A28" s="30">
        <v>18</v>
      </c>
      <c r="B28" s="32">
        <v>508</v>
      </c>
      <c r="C28" s="34" t="str">
        <f>IF(B28=0," ",VLOOKUP(B28,[1]Женщины!B$1:H$65536,2,FALSE))</f>
        <v>Шухтина Алиса</v>
      </c>
      <c r="D28" s="35" t="str">
        <f>IF(B28=0," ",VLOOKUP($B28,[1]Женщины!$B$1:$H$65536,3,FALSE))</f>
        <v>28.01.1995</v>
      </c>
      <c r="E28" s="36" t="str">
        <f>IF(B28=0," ",IF(VLOOKUP($B28,[1]Женщины!$B$1:$H$65536,4,FALSE)=0," ",VLOOKUP($B28,[1]Женщины!$B$1:$H$65536,4,FALSE)))</f>
        <v>2р</v>
      </c>
      <c r="F28" s="34" t="str">
        <f>IF(B28=0," ",VLOOKUP($B28,[1]Женщины!$B$1:$H$65536,5,FALSE))</f>
        <v>Ярославская, Ярославль</v>
      </c>
      <c r="G28" s="34" t="str">
        <f>IF(B28=0," ",VLOOKUP($B28,[1]Женщины!$B$1:$H$65536,6,FALSE))</f>
        <v>ЯрГУ им. П.Г. Демидова</v>
      </c>
      <c r="H28" s="40"/>
      <c r="I28" s="82">
        <v>8.1481481481481476E-4</v>
      </c>
      <c r="J28" s="45" t="str">
        <f>IF(I28=0," ",IF(I28&lt;=[1]Разряды!$D$32,[1]Разряды!$D$3,IF(I28&lt;=[1]Разряды!$E$32,[1]Разряды!$E$3,IF(I28&lt;=[1]Разряды!$F$32,[1]Разряды!$F$3,IF(I28&lt;=[1]Разряды!$G$32,[1]Разряды!$G$3,IF(I28&lt;=[1]Разряды!$H$32,[1]Разряды!$H$3,IF(I28&lt;=[1]Разряды!$I$32,[1]Разряды!$I$3,IF(I28&lt;=[1]Разряды!$J$32,[1]Разряды!$J$3,"б/р"))))))))</f>
        <v>1юр</v>
      </c>
      <c r="K28" s="36">
        <v>0</v>
      </c>
      <c r="L28" s="34" t="str">
        <f>IF(B28=0," ",VLOOKUP($B28,[1]Женщины!$B$1:$H$65536,7,FALSE))</f>
        <v>Шаймарданов В.М.</v>
      </c>
    </row>
    <row r="29" spans="1:12" x14ac:dyDescent="0.25">
      <c r="A29" s="30"/>
      <c r="B29" s="32">
        <v>542</v>
      </c>
      <c r="C29" s="34" t="str">
        <f>IF(B29=0," ",VLOOKUP(B29,[1]Женщины!B$1:H$65536,2,FALSE))</f>
        <v>Щуракова Дарья</v>
      </c>
      <c r="D29" s="35" t="str">
        <f>IF(B29=0," ",VLOOKUP($B29,[1]Женщины!$B$1:$H$65536,3,FALSE))</f>
        <v>19.02.1993</v>
      </c>
      <c r="E29" s="36" t="str">
        <f>IF(B29=0," ",IF(VLOOKUP($B29,[1]Женщины!$B$1:$H$65536,4,FALSE)=0," ",VLOOKUP($B29,[1]Женщины!$B$1:$H$65536,4,FALSE)))</f>
        <v>КМС</v>
      </c>
      <c r="F29" s="38" t="str">
        <f>IF(B29=0," ",VLOOKUP($B29,[1]Женщины!$B$1:$H$65536,5,FALSE))</f>
        <v>Республикака Мордовия, Саранск</v>
      </c>
      <c r="G29" s="38" t="str">
        <f>IF(B29=0," ",VLOOKUP($B29,[1]Женщины!$B$1:$H$65536,6,FALSE))</f>
        <v>ФГБОУ ВО "НИ МГУ им. Н.П. Огарёва"</v>
      </c>
      <c r="H29" s="40"/>
      <c r="I29" s="273" t="s">
        <v>82</v>
      </c>
      <c r="J29" s="45"/>
      <c r="K29" s="36">
        <v>0</v>
      </c>
      <c r="L29" s="34" t="str">
        <f>IF(B29=0," ",VLOOKUP($B29,[1]Женщины!$B$1:$H$65536,7,FALSE))</f>
        <v>Запрялов В.А.</v>
      </c>
    </row>
    <row r="30" spans="1:12" x14ac:dyDescent="0.25">
      <c r="A30" s="30"/>
      <c r="B30" s="32">
        <v>606</v>
      </c>
      <c r="C30" s="34" t="str">
        <f>IF(B30=0," ",VLOOKUP(B30,[1]Женщины!B$1:H$65536,2,FALSE))</f>
        <v>Спиридонова Юлия</v>
      </c>
      <c r="D30" s="35" t="str">
        <f>IF(B30=0," ",VLOOKUP($B30,[1]Женщины!$B$1:$H$65536,3,FALSE))</f>
        <v>1993</v>
      </c>
      <c r="E30" s="36" t="str">
        <f>IF(B30=0," ",IF(VLOOKUP($B30,[1]Женщины!$B$1:$H$65536,4,FALSE)=0," ",VLOOKUP($B30,[1]Женщины!$B$1:$H$65536,4,FALSE)))</f>
        <v>МС</v>
      </c>
      <c r="F30" s="34" t="str">
        <f>IF(B30=0," ",VLOOKUP($B30,[1]Женщины!$B$1:$H$65536,5,FALSE))</f>
        <v>Приморский край, Владивосток</v>
      </c>
      <c r="G30" s="34" t="str">
        <f>IF(B30=0," ",VLOOKUP($B30,[1]Женщины!$B$1:$H$65536,6,FALSE))</f>
        <v>ДВФУ</v>
      </c>
      <c r="H30" s="40"/>
      <c r="I30" s="273" t="s">
        <v>82</v>
      </c>
      <c r="J30" s="45"/>
      <c r="K30" s="45">
        <v>0</v>
      </c>
      <c r="L30" s="34" t="str">
        <f>IF(B30=0," ",VLOOKUP($B30,[1]Женщины!$B$1:$H$65536,7,FALSE))</f>
        <v>Иваровский Л.Н.</v>
      </c>
    </row>
    <row r="31" spans="1:12" ht="15.75" thickBot="1" x14ac:dyDescent="0.3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</row>
    <row r="32" spans="1:12" ht="15.75" thickTop="1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</row>
    <row r="33" spans="1:12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</row>
    <row r="34" spans="1:12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ht="15.75" x14ac:dyDescent="0.25">
      <c r="A35" s="193"/>
      <c r="B35" s="151"/>
      <c r="D35" s="66"/>
      <c r="E35" s="66"/>
      <c r="F35" s="58"/>
      <c r="G35" s="68"/>
      <c r="H35" s="68"/>
      <c r="I35" s="70"/>
      <c r="J35" s="70"/>
      <c r="K35" s="60"/>
      <c r="L35" s="60"/>
    </row>
    <row r="36" spans="1:12" ht="15.75" x14ac:dyDescent="0.25">
      <c r="A36" s="193"/>
      <c r="D36" s="66"/>
      <c r="E36" s="66"/>
      <c r="F36" s="67"/>
      <c r="G36" s="68"/>
      <c r="H36" s="68"/>
      <c r="I36" s="70"/>
      <c r="J36" s="70"/>
      <c r="K36" s="60"/>
      <c r="L36" s="60"/>
    </row>
    <row r="37" spans="1:12" ht="15.75" x14ac:dyDescent="0.25">
      <c r="A37" s="193"/>
      <c r="D37" s="66"/>
      <c r="E37" s="66"/>
      <c r="F37" s="67"/>
      <c r="G37" s="68"/>
      <c r="H37" s="68"/>
      <c r="I37" s="70"/>
      <c r="J37" s="70"/>
      <c r="K37" s="60"/>
      <c r="L37" s="60"/>
    </row>
    <row r="38" spans="1:12" ht="15.75" x14ac:dyDescent="0.25">
      <c r="A38" s="193"/>
      <c r="D38" s="66"/>
      <c r="E38" s="66"/>
      <c r="F38" s="67"/>
      <c r="G38" s="68"/>
      <c r="H38" s="68"/>
      <c r="I38" s="70"/>
      <c r="J38" s="70"/>
      <c r="K38" s="60"/>
      <c r="L38" s="60"/>
    </row>
    <row r="39" spans="1:12" ht="15.75" x14ac:dyDescent="0.25">
      <c r="A39" s="193"/>
      <c r="B39" s="151"/>
      <c r="D39" s="66"/>
      <c r="E39" s="66"/>
      <c r="F39" s="58"/>
      <c r="G39" s="68"/>
      <c r="H39" s="68"/>
      <c r="I39" s="70"/>
      <c r="J39" s="70"/>
      <c r="K39" s="60"/>
      <c r="L39" s="60"/>
    </row>
    <row r="40" spans="1:12" x14ac:dyDescent="0.25">
      <c r="A40" s="193"/>
      <c r="B40" s="57"/>
      <c r="C40" s="58"/>
      <c r="D40" s="72"/>
      <c r="E40" s="60"/>
      <c r="F40" s="58"/>
      <c r="G40" s="58"/>
      <c r="H40" s="201"/>
      <c r="I40" s="96"/>
      <c r="J40" s="96"/>
      <c r="K40" s="60"/>
      <c r="L40" s="60"/>
    </row>
    <row r="41" spans="1:12" x14ac:dyDescent="0.25">
      <c r="A41" s="193"/>
      <c r="B41" s="57"/>
      <c r="C41" s="58"/>
      <c r="D41" s="72"/>
      <c r="E41" s="60"/>
      <c r="F41" s="58"/>
      <c r="G41" s="58"/>
      <c r="H41" s="201"/>
      <c r="I41" s="96"/>
      <c r="J41" s="96"/>
      <c r="K41" s="60"/>
      <c r="L41" s="60"/>
    </row>
    <row r="42" spans="1:12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 x14ac:dyDescent="0.2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2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2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2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8" spans="1:12" x14ac:dyDescent="0.25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</row>
    <row r="49" spans="1:12" x14ac:dyDescent="0.2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x14ac:dyDescent="0.25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12" x14ac:dyDescent="0.25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</row>
    <row r="55" spans="1:12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</row>
    <row r="56" spans="1:12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</row>
    <row r="57" spans="1:12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  <row r="58" spans="1:12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</row>
    <row r="59" spans="1:12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E43" sqref="E43"/>
    </sheetView>
  </sheetViews>
  <sheetFormatPr defaultRowHeight="15" x14ac:dyDescent="0.25"/>
  <cols>
    <col min="1" max="1" width="4.28515625" customWidth="1"/>
    <col min="2" max="2" width="7.42578125" customWidth="1"/>
    <col min="3" max="3" width="20.28515625" customWidth="1"/>
    <col min="4" max="4" width="11" customWidth="1"/>
    <col min="5" max="5" width="6.5703125" customWidth="1"/>
    <col min="6" max="6" width="30" customWidth="1"/>
    <col min="7" max="7" width="28" customWidth="1"/>
    <col min="8" max="8" width="2.28515625" style="17" customWidth="1"/>
    <col min="9" max="9" width="7.42578125" style="17" customWidth="1"/>
    <col min="10" max="10" width="5.42578125" customWidth="1"/>
    <col min="11" max="11" width="6.28515625" customWidth="1"/>
    <col min="12" max="12" width="26.4257812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8" t="s">
        <v>74</v>
      </c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99</v>
      </c>
      <c r="E6" s="81">
        <v>0.55555555555555558</v>
      </c>
      <c r="F6" s="80" t="s">
        <v>22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24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17</v>
      </c>
      <c r="I10" s="220"/>
      <c r="J10" s="215"/>
      <c r="K10" s="215"/>
      <c r="L10" s="209"/>
    </row>
    <row r="11" spans="1:12" x14ac:dyDescent="0.25">
      <c r="A11" s="24">
        <v>1</v>
      </c>
      <c r="B11" s="46">
        <v>702</v>
      </c>
      <c r="C11" s="34" t="str">
        <f>IF(B11=0," ",VLOOKUP(B11,[1]Женщины!B$1:H$65536,2,FALSE))</f>
        <v>Шаповалова Екатерина</v>
      </c>
      <c r="D11" s="35" t="str">
        <f>IF(B11=0," ",VLOOKUP($B11,[1]Женщины!$B$1:$H$65536,3,FALSE))</f>
        <v>22.01.1993</v>
      </c>
      <c r="E11" s="36" t="str">
        <f>IF(B11=0," ",IF(VLOOKUP($B11,[1]Женщины!$B$1:$H$65536,4,FALSE)=0," ",VLOOKUP($B11,[1]Женщины!$B$1:$H$65536,4,FALSE)))</f>
        <v>МС</v>
      </c>
      <c r="F11" s="34" t="str">
        <f>IF(B11=0," ",VLOOKUP($B11,[1]Женщины!$B$1:$H$65536,5,FALSE))</f>
        <v>Пензенская, Пенза</v>
      </c>
      <c r="G11" s="34" t="str">
        <f>IF(B11=0," ",VLOOKUP($B11,[1]Женщины!$B$1:$H$65536,6,FALSE))</f>
        <v>ПГУ</v>
      </c>
      <c r="H11" s="40"/>
      <c r="I11" s="82">
        <v>1.4810185185185187E-3</v>
      </c>
      <c r="J11" s="45" t="str">
        <f>IF(I11=0," ",IF(I11&lt;=[1]Разряды!$D$33,[1]Разряды!$D$3,IF(I11&lt;=[1]Разряды!$E$33,[1]Разряды!$E$3,IF(I11&lt;=[1]Разряды!$F$33,[1]Разряды!$F$3,IF(I11&lt;=[1]Разряды!$G$33,[1]Разряды!$G$3,IF(I11&lt;=[1]Разряды!$H$33,[1]Разряды!$H$3,IF(I11&lt;=[1]Разряды!$I$33,[1]Разряды!$I$3,IF(I11&lt;=[1]Разряды!$J$33,[1]Разряды!$J$3,"б/р"))))))))</f>
        <v>кмс</v>
      </c>
      <c r="K11" s="36">
        <v>16</v>
      </c>
      <c r="L11" s="34" t="str">
        <f>IF(B11=0," ",VLOOKUP($B11,[1]Женщины!$B$1:$H$65536,7,FALSE))</f>
        <v>Вдовина Н.Н.</v>
      </c>
    </row>
    <row r="12" spans="1:12" x14ac:dyDescent="0.25">
      <c r="A12" s="24">
        <v>2</v>
      </c>
      <c r="B12" s="46">
        <v>591</v>
      </c>
      <c r="C12" s="34" t="str">
        <f>IF(B12=0," ",VLOOKUP(B12,[1]Женщины!B$1:H$65536,2,FALSE))</f>
        <v>Васильева Кристина</v>
      </c>
      <c r="D12" s="35" t="str">
        <f>IF(B12=0," ",VLOOKUP($B12,[1]Женщины!$B$1:$H$65536,3,FALSE))</f>
        <v>26.04.1991</v>
      </c>
      <c r="E12" s="36" t="str">
        <f>IF(B12=0," ",IF(VLOOKUP($B12,[1]Женщины!$B$1:$H$65536,4,FALSE)=0," ",VLOOKUP($B12,[1]Женщины!$B$1:$H$65536,4,FALSE)))</f>
        <v>МС</v>
      </c>
      <c r="F12" s="34" t="str">
        <f>IF(B12=0," ",VLOOKUP($B12,[1]Женщины!$B$1:$H$65536,5,FALSE))</f>
        <v>Удмуртская республика, Ижевск</v>
      </c>
      <c r="G12" s="34" t="str">
        <f>IF(B12=0," ",VLOOKUP($B12,[1]Женщины!$B$1:$H$65536,6,FALSE))</f>
        <v xml:space="preserve">ФГБОУ ВО УдГУ </v>
      </c>
      <c r="H12" s="40"/>
      <c r="I12" s="82">
        <v>1.4862268518518516E-3</v>
      </c>
      <c r="J12" s="45" t="str">
        <f>IF(I12=0," ",IF(I12&lt;=[1]Разряды!$D$33,[1]Разряды!$D$3,IF(I12&lt;=[1]Разряды!$E$33,[1]Разряды!$E$3,IF(I12&lt;=[1]Разряды!$F$33,[1]Разряды!$F$3,IF(I12&lt;=[1]Разряды!$G$33,[1]Разряды!$G$3,IF(I12&lt;=[1]Разряды!$H$33,[1]Разряды!$H$3,IF(I12&lt;=[1]Разряды!$I$33,[1]Разряды!$I$3,IF(I12&lt;=[1]Разряды!$J$33,[1]Разряды!$J$3,"б/р"))))))))</f>
        <v>кмс</v>
      </c>
      <c r="K12" s="44">
        <v>13</v>
      </c>
      <c r="L12" s="34" t="str">
        <f>IF(B12=0," ",VLOOKUP($B12,[1]Женщины!$B$1:$H$65536,7,FALSE))</f>
        <v>Корепанов А.В.</v>
      </c>
    </row>
    <row r="13" spans="1:12" x14ac:dyDescent="0.25">
      <c r="A13" s="24">
        <v>3</v>
      </c>
      <c r="B13" s="202">
        <v>522</v>
      </c>
      <c r="C13" s="58" t="str">
        <f>IF(B13=0," ",VLOOKUP(B13,[1]Женщины!B$1:H$65536,2,FALSE))</f>
        <v>Морозова Виктория</v>
      </c>
      <c r="D13" s="72" t="str">
        <f>IF(B13=0," ",VLOOKUP($B13,[1]Женщины!$B$1:$H$65536,3,FALSE))</f>
        <v>1996</v>
      </c>
      <c r="E13" s="60" t="str">
        <f>IF(B13=0," ",IF(VLOOKUP($B13,[1]Женщины!$B$1:$H$65536,4,FALSE)=0," ",VLOOKUP($B13,[1]Женщины!$B$1:$H$65536,4,FALSE)))</f>
        <v>КМС</v>
      </c>
      <c r="F13" s="58" t="str">
        <f>IF(B13=0," ",VLOOKUP($B13,[1]Женщины!$B$1:$H$65536,5,FALSE))</f>
        <v>Республика Чувашии, Чебоксары</v>
      </c>
      <c r="G13" s="58" t="str">
        <f>IF(B13=0," ",VLOOKUP($B13,[1]Женщины!$B$1:$H$65536,6,FALSE))</f>
        <v>ЧГПУ им. И.Я. Яковлева</v>
      </c>
      <c r="H13" s="96"/>
      <c r="I13" s="97">
        <v>1.488425925925926E-3</v>
      </c>
      <c r="J13" s="63" t="str">
        <f>IF(I13=0," ",IF(I13&lt;=[1]Разряды!$D$33,[1]Разряды!$D$3,IF(I13&lt;=[1]Разряды!$E$33,[1]Разряды!$E$3,IF(I13&lt;=[1]Разряды!$F$33,[1]Разряды!$F$3,IF(I13&lt;=[1]Разряды!$G$33,[1]Разряды!$G$3,IF(I13&lt;=[1]Разряды!$H$33,[1]Разряды!$H$3,IF(I13&lt;=[1]Разряды!$I$33,[1]Разряды!$I$3,IF(I13&lt;=[1]Разряды!$J$33,[1]Разряды!$J$3,"б/р"))))))))</f>
        <v>кмс</v>
      </c>
      <c r="K13" s="283">
        <v>11</v>
      </c>
      <c r="L13" s="284" t="str">
        <f>IF(B13=0," ",VLOOKUP($B13,[1]Женщины!$B$1:$H$65536,7,FALSE))</f>
        <v>Кузнецов М.П.</v>
      </c>
    </row>
    <row r="14" spans="1:12" x14ac:dyDescent="0.25">
      <c r="A14" s="30">
        <v>4</v>
      </c>
      <c r="B14" s="46">
        <v>704</v>
      </c>
      <c r="C14" s="34" t="str">
        <f>IF(B14=0," ",VLOOKUP(B14,[1]Женщины!B$1:H$65536,2,FALSE))</f>
        <v>Ермолаева Анастасия</v>
      </c>
      <c r="D14" s="35" t="str">
        <f>IF(B14=0," ",VLOOKUP($B14,[1]Женщины!$B$1:$H$65536,3,FALSE))</f>
        <v>18.04.1992</v>
      </c>
      <c r="E14" s="36" t="str">
        <f>IF(B14=0," ",IF(VLOOKUP($B14,[1]Женщины!$B$1:$H$65536,4,FALSE)=0," ",VLOOKUP($B14,[1]Женщины!$B$1:$H$65536,4,FALSE)))</f>
        <v>КМС</v>
      </c>
      <c r="F14" s="34" t="str">
        <f>IF(B14=0," ",VLOOKUP($B14,[1]Женщины!$B$1:$H$65536,5,FALSE))</f>
        <v>Пензенская, Пенза</v>
      </c>
      <c r="G14" s="34" t="str">
        <f>IF(B14=0," ",VLOOKUP($B14,[1]Женщины!$B$1:$H$65536,6,FALSE))</f>
        <v>ПГУ</v>
      </c>
      <c r="H14" s="40"/>
      <c r="I14" s="82">
        <v>1.4901620370370372E-3</v>
      </c>
      <c r="J14" s="45" t="str">
        <f>IF(I14=0," ",IF(I14&lt;=[1]Разряды!$D$33,[1]Разряды!$D$3,IF(I14&lt;=[1]Разряды!$E$33,[1]Разряды!$E$3,IF(I14&lt;=[1]Разряды!$F$33,[1]Разряды!$F$3,IF(I14&lt;=[1]Разряды!$G$33,[1]Разряды!$G$3,IF(I14&lt;=[1]Разряды!$H$33,[1]Разряды!$H$3,IF(I14&lt;=[1]Разряды!$I$33,[1]Разряды!$I$3,IF(I14&lt;=[1]Разряды!$J$33,[1]Разряды!$J$3,"б/р"))))))))</f>
        <v>кмс</v>
      </c>
      <c r="K14" s="36">
        <v>10</v>
      </c>
      <c r="L14" s="38" t="str">
        <f>IF(B14=0," ",VLOOKUP($B14,[1]Женщины!$B$1:$H$65536,7,FALSE))</f>
        <v>Винокуров А.Г., Родионова А.И.</v>
      </c>
    </row>
    <row r="15" spans="1:12" x14ac:dyDescent="0.25">
      <c r="A15" s="30">
        <v>5</v>
      </c>
      <c r="B15" s="46">
        <v>737</v>
      </c>
      <c r="C15" s="34" t="str">
        <f>IF(B15=0," ",VLOOKUP(B15,[1]Женщины!B$1:H$65536,2,FALSE))</f>
        <v>Белостоцкая Елена</v>
      </c>
      <c r="D15" s="35" t="str">
        <f>IF(B15=0," ",VLOOKUP($B15,[1]Женщины!$B$1:$H$65536,3,FALSE))</f>
        <v>29.05.1998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Республика Татарстан, Казань</v>
      </c>
      <c r="G15" s="34" t="str">
        <f>IF(B15=0," ",VLOOKUP($B15,[1]Женщины!$B$1:$H$65536,6,FALSE))</f>
        <v>ПГАФКСиТ</v>
      </c>
      <c r="H15" s="40"/>
      <c r="I15" s="82">
        <v>1.5141203703703705E-3</v>
      </c>
      <c r="J15" s="45" t="str">
        <f>IF(I15=0," ",IF(I15&lt;=[1]Разряды!$D$33,[1]Разряды!$D$3,IF(I15&lt;=[1]Разряды!$E$33,[1]Разряды!$E$3,IF(I15&lt;=[1]Разряды!$F$33,[1]Разряды!$F$3,IF(I15&lt;=[1]Разряды!$G$33,[1]Разряды!$G$3,IF(I15&lt;=[1]Разряды!$H$33,[1]Разряды!$H$3,IF(I15&lt;=[1]Разряды!$I$33,[1]Разряды!$I$3,IF(I15&lt;=[1]Разряды!$J$33,[1]Разряды!$J$3,"б/р"))))))))</f>
        <v>кмс</v>
      </c>
      <c r="K15" s="44" t="s">
        <v>20</v>
      </c>
      <c r="L15" s="34" t="str">
        <f>IF(B15=0," ",VLOOKUP($B15,[1]Женщины!$B$1:$H$65536,7,FALSE))</f>
        <v>Барышников А.С.</v>
      </c>
    </row>
    <row r="16" spans="1:12" x14ac:dyDescent="0.25">
      <c r="A16" s="30">
        <v>6</v>
      </c>
      <c r="B16" s="46">
        <v>703</v>
      </c>
      <c r="C16" s="34" t="str">
        <f>IF(B16=0," ",VLOOKUP(B16,[1]Женщины!B$1:H$65536,2,FALSE))</f>
        <v>Рязанова Анастасия</v>
      </c>
      <c r="D16" s="35" t="str">
        <f>IF(B16=0," ",VLOOKUP($B16,[1]Женщины!$B$1:$H$65536,3,FALSE))</f>
        <v>18.03.1995</v>
      </c>
      <c r="E16" s="36" t="str">
        <f>IF(B16=0," ",IF(VLOOKUP($B16,[1]Женщины!$B$1:$H$65536,4,FALSE)=0," ",VLOOKUP($B16,[1]Женщины!$B$1:$H$65536,4,FALSE)))</f>
        <v>КМС</v>
      </c>
      <c r="F16" s="34" t="str">
        <f>IF(B16=0," ",VLOOKUP($B16,[1]Женщины!$B$1:$H$65536,5,FALSE))</f>
        <v>Пензенская, Пенза</v>
      </c>
      <c r="G16" s="34" t="str">
        <f>IF(B16=0," ",VLOOKUP($B16,[1]Женщины!$B$1:$H$65536,6,FALSE))</f>
        <v>ПГУ</v>
      </c>
      <c r="H16" s="40"/>
      <c r="I16" s="82">
        <v>1.5482638888888887E-3</v>
      </c>
      <c r="J16" s="45" t="str">
        <f>IF(I16=0," ",IF(I16&lt;=[1]Разряды!$D$33,[1]Разряды!$D$3,IF(I16&lt;=[1]Разряды!$E$33,[1]Разряды!$E$3,IF(I16&lt;=[1]Разряды!$F$33,[1]Разряды!$F$3,IF(I16&lt;=[1]Разряды!$G$33,[1]Разряды!$G$3,IF(I16&lt;=[1]Разряды!$H$33,[1]Разряды!$H$3,IF(I16&lt;=[1]Разряды!$I$33,[1]Разряды!$I$3,IF(I16&lt;=[1]Разряды!$J$33,[1]Разряды!$J$3,"б/р"))))))))</f>
        <v>кмс</v>
      </c>
      <c r="K16" s="44">
        <v>9</v>
      </c>
      <c r="L16" s="34" t="str">
        <f>IF(B16=0," ",VLOOKUP($B16,[1]Женщины!$B$1:$H$65536,7,FALSE))</f>
        <v>Кузнецов В.Б.</v>
      </c>
    </row>
    <row r="17" spans="1:12" x14ac:dyDescent="0.25">
      <c r="A17" s="30">
        <v>7</v>
      </c>
      <c r="B17" s="46">
        <v>589</v>
      </c>
      <c r="C17" s="34" t="str">
        <f>IF(B17=0," ",VLOOKUP(B17,[1]Женщины!B$1:H$65536,2,FALSE))</f>
        <v>Турлакова Майя</v>
      </c>
      <c r="D17" s="35" t="str">
        <f>IF(B17=0," ",VLOOKUP($B17,[1]Женщины!$B$1:$H$65536,3,FALSE))</f>
        <v>22.01.1998</v>
      </c>
      <c r="E17" s="36" t="str">
        <f>IF(B17=0," ",IF(VLOOKUP($B17,[1]Женщины!$B$1:$H$65536,4,FALSE)=0," ",VLOOKUP($B17,[1]Женщины!$B$1:$H$65536,4,FALSE)))</f>
        <v>КМС</v>
      </c>
      <c r="F17" s="34" t="str">
        <f>IF(B17=0," ",VLOOKUP($B17,[1]Женщины!$B$1:$H$65536,5,FALSE))</f>
        <v>Удмуртская республика, Ижевск</v>
      </c>
      <c r="G17" s="34" t="str">
        <f>IF(B17=0," ",VLOOKUP($B17,[1]Женщины!$B$1:$H$65536,6,FALSE))</f>
        <v xml:space="preserve">ФГБОУ ВО УдГУ </v>
      </c>
      <c r="H17" s="40"/>
      <c r="I17" s="82">
        <v>1.5545138888888891E-3</v>
      </c>
      <c r="J17" s="45" t="str">
        <f>IF(I17=0," ",IF(I17&lt;=[1]Разряды!$D$33,[1]Разряды!$D$3,IF(I17&lt;=[1]Разряды!$E$33,[1]Разряды!$E$3,IF(I17&lt;=[1]Разряды!$F$33,[1]Разряды!$F$3,IF(I17&lt;=[1]Разряды!$G$33,[1]Разряды!$G$3,IF(I17&lt;=[1]Разряды!$H$33,[1]Разряды!$H$3,IF(I17&lt;=[1]Разряды!$I$33,[1]Разряды!$I$3,IF(I17&lt;=[1]Разряды!$J$33,[1]Разряды!$J$3,"б/р"))))))))</f>
        <v>1р</v>
      </c>
      <c r="K17" s="44">
        <v>8</v>
      </c>
      <c r="L17" s="34" t="str">
        <f>IF(B17=0," ",VLOOKUP($B17,[1]Женщины!$B$1:$H$65536,7,FALSE))</f>
        <v>Корепанов А.В.</v>
      </c>
    </row>
    <row r="18" spans="1:12" x14ac:dyDescent="0.25">
      <c r="A18" s="30">
        <v>8</v>
      </c>
      <c r="B18" s="46">
        <v>554</v>
      </c>
      <c r="C18" s="34" t="str">
        <f>IF(B18=0," ",VLOOKUP(B18,[1]Женщины!B$1:H$65536,2,FALSE))</f>
        <v>Толстихина Александра</v>
      </c>
      <c r="D18" s="35" t="str">
        <f>IF(B18=0," ",VLOOKUP($B18,[1]Женщины!$B$1:$H$65536,3,FALSE))</f>
        <v>12.03.1998</v>
      </c>
      <c r="E18" s="36" t="str">
        <f>IF(B18=0," ",IF(VLOOKUP($B18,[1]Женщины!$B$1:$H$65536,4,FALSE)=0," ",VLOOKUP($B18,[1]Женщины!$B$1:$H$65536,4,FALSE)))</f>
        <v>КМС</v>
      </c>
      <c r="F18" s="34" t="str">
        <f>IF(B18=0," ",VLOOKUP($B18,[1]Женщины!$B$1:$H$65536,5,FALSE))</f>
        <v>Сахалинская, Южно-Сахалинск</v>
      </c>
      <c r="G18" s="34" t="str">
        <f>IF(B18=0," ",VLOOKUP($B18,[1]Женщины!$B$1:$H$65536,6,FALSE))</f>
        <v>СахГУ</v>
      </c>
      <c r="H18" s="40"/>
      <c r="I18" s="82">
        <v>1.5589120370370368E-3</v>
      </c>
      <c r="J18" s="45" t="str">
        <f>IF(I18=0," ",IF(I18&lt;=[1]Разряды!$D$33,[1]Разряды!$D$3,IF(I18&lt;=[1]Разряды!$E$33,[1]Разряды!$E$3,IF(I18&lt;=[1]Разряды!$F$33,[1]Разряды!$F$3,IF(I18&lt;=[1]Разряды!$G$33,[1]Разряды!$G$3,IF(I18&lt;=[1]Разряды!$H$33,[1]Разряды!$H$3,IF(I18&lt;=[1]Разряды!$I$33,[1]Разряды!$I$3,IF(I18&lt;=[1]Разряды!$J$33,[1]Разряды!$J$3,"б/р"))))))))</f>
        <v>1р</v>
      </c>
      <c r="K18" s="44">
        <v>7</v>
      </c>
      <c r="L18" s="34" t="str">
        <f>IF(B18=0," ",VLOOKUP($B18,[1]Женщины!$B$1:$H$65536,7,FALSE))</f>
        <v>Трубецкой Р.О., Жижикин А.Н.</v>
      </c>
    </row>
    <row r="19" spans="1:12" x14ac:dyDescent="0.25">
      <c r="A19" s="30">
        <v>9</v>
      </c>
      <c r="B19" s="46">
        <v>655</v>
      </c>
      <c r="C19" s="34" t="str">
        <f>IF(B19=0," ",VLOOKUP(B19,[1]Женщины!B$1:H$65536,2,FALSE))</f>
        <v>Габдуллина Дина</v>
      </c>
      <c r="D19" s="35" t="str">
        <f>IF(B19=0," ",VLOOKUP($B19,[1]Женщины!$B$1:$H$65536,3,FALSE))</f>
        <v>12.03.1995</v>
      </c>
      <c r="E19" s="36" t="str">
        <f>IF(B19=0," ",IF(VLOOKUP($B19,[1]Женщины!$B$1:$H$65536,4,FALSE)=0," ",VLOOKUP($B19,[1]Женщины!$B$1:$H$65536,4,FALSE)))</f>
        <v>КМС</v>
      </c>
      <c r="F19" s="34" t="str">
        <f>IF(B19=0," ",VLOOKUP($B19,[1]Женщины!$B$1:$H$65536,5,FALSE))</f>
        <v>Ивановская, Шуя</v>
      </c>
      <c r="G19" s="34" t="str">
        <f>IF(B19=0," ",VLOOKUP($B19,[1]Женщины!$B$1:$H$65536,6,FALSE))</f>
        <v>ФГБОУ ВПО ШФ ИвГУ</v>
      </c>
      <c r="H19" s="40"/>
      <c r="I19" s="82">
        <v>1.5603009259259259E-3</v>
      </c>
      <c r="J19" s="45" t="str">
        <f>IF(I19=0," ",IF(I19&lt;=[1]Разряды!$D$33,[1]Разряды!$D$3,IF(I19&lt;=[1]Разряды!$E$33,[1]Разряды!$E$3,IF(I19&lt;=[1]Разряды!$F$33,[1]Разряды!$F$3,IF(I19&lt;=[1]Разряды!$G$33,[1]Разряды!$G$3,IF(I19&lt;=[1]Разряды!$H$33,[1]Разряды!$H$3,IF(I19&lt;=[1]Разряды!$I$33,[1]Разряды!$I$3,IF(I19&lt;=[1]Разряды!$J$33,[1]Разряды!$J$3,"б/р"))))))))</f>
        <v>1р</v>
      </c>
      <c r="K19" s="44">
        <v>6</v>
      </c>
      <c r="L19" s="34" t="str">
        <f>IF(B19=0," ",VLOOKUP($B19,[1]Женщины!$B$1:$H$65536,7,FALSE))</f>
        <v>Торгов Е.Н., Хромцов Н.Е.</v>
      </c>
    </row>
    <row r="20" spans="1:12" x14ac:dyDescent="0.25">
      <c r="A20" s="30">
        <v>10</v>
      </c>
      <c r="B20" s="46">
        <v>516</v>
      </c>
      <c r="C20" s="34" t="str">
        <f>IF(B20=0," ",VLOOKUP(B20,[1]Женщины!B$1:H$65536,2,FALSE))</f>
        <v>Арбузова Алевтина</v>
      </c>
      <c r="D20" s="35" t="str">
        <f>IF(B20=0," ",VLOOKUP($B20,[1]Женщины!$B$1:$H$65536,3,FALSE))</f>
        <v>1996</v>
      </c>
      <c r="E20" s="36" t="str">
        <f>IF(B20=0," ",IF(VLOOKUP($B20,[1]Женщины!$B$1:$H$65536,4,FALSE)=0," ",VLOOKUP($B20,[1]Женщины!$B$1:$H$65536,4,FALSE)))</f>
        <v>КМС</v>
      </c>
      <c r="F20" s="34" t="str">
        <f>IF(B20=0," ",VLOOKUP($B20,[1]Женщины!$B$1:$H$65536,5,FALSE))</f>
        <v>Республика Чувашии, Чебоксары</v>
      </c>
      <c r="G20" s="34" t="str">
        <f>IF(B20=0," ",VLOOKUP($B20,[1]Женщины!$B$1:$H$65536,6,FALSE))</f>
        <v>ЧГПУ им. И.Я. Яковлева</v>
      </c>
      <c r="H20" s="40"/>
      <c r="I20" s="82">
        <v>1.5725694444444444E-3</v>
      </c>
      <c r="J20" s="45" t="str">
        <f>IF(I20=0," ",IF(I20&lt;=[1]Разряды!$D$33,[1]Разряды!$D$3,IF(I20&lt;=[1]Разряды!$E$33,[1]Разряды!$E$3,IF(I20&lt;=[1]Разряды!$F$33,[1]Разряды!$F$3,IF(I20&lt;=[1]Разряды!$G$33,[1]Разряды!$G$3,IF(I20&lt;=[1]Разряды!$H$33,[1]Разряды!$H$3,IF(I20&lt;=[1]Разряды!$I$33,[1]Разряды!$I$3,IF(I20&lt;=[1]Разряды!$J$33,[1]Разряды!$J$3,"б/р"))))))))</f>
        <v>1р</v>
      </c>
      <c r="K20" s="44">
        <v>5</v>
      </c>
      <c r="L20" s="34" t="str">
        <f>IF(B20=0," ",VLOOKUP($B20,[1]Женщины!$B$1:$H$65536,7,FALSE))</f>
        <v>Углёв И.И.</v>
      </c>
    </row>
    <row r="21" spans="1:12" x14ac:dyDescent="0.25">
      <c r="A21" s="30">
        <v>11</v>
      </c>
      <c r="B21" s="46">
        <v>608</v>
      </c>
      <c r="C21" s="34" t="str">
        <f>IF(B21=0," ",VLOOKUP(B21,[1]Женщины!B$1:H$65536,2,FALSE))</f>
        <v>Черных Арина</v>
      </c>
      <c r="D21" s="35" t="str">
        <f>IF(B21=0," ",VLOOKUP($B21,[1]Женщины!$B$1:$H$65536,3,FALSE))</f>
        <v>05.10.1998</v>
      </c>
      <c r="E21" s="36" t="str">
        <f>IF(B21=0," ",IF(VLOOKUP($B21,[1]Женщины!$B$1:$H$65536,4,FALSE)=0," ",VLOOKUP($B21,[1]Женщины!$B$1:$H$65536,4,FALSE)))</f>
        <v>КМС</v>
      </c>
      <c r="F21" s="34" t="str">
        <f>IF(B21=0," ",VLOOKUP($B21,[1]Женщины!$B$1:$H$65536,5,FALSE))</f>
        <v>Приморский край, Владивосток</v>
      </c>
      <c r="G21" s="34" t="str">
        <f>IF(B21=0," ",VLOOKUP($B21,[1]Женщины!$B$1:$H$65536,6,FALSE))</f>
        <v>ДВФУ</v>
      </c>
      <c r="H21" s="40"/>
      <c r="I21" s="82">
        <v>1.5905092592592594E-3</v>
      </c>
      <c r="J21" s="45" t="str">
        <f>IF(I21=0," ",IF(I21&lt;=[1]Разряды!$D$33,[1]Разряды!$D$3,IF(I21&lt;=[1]Разряды!$E$33,[1]Разряды!$E$3,IF(I21&lt;=[1]Разряды!$F$33,[1]Разряды!$F$3,IF(I21&lt;=[1]Разряды!$G$33,[1]Разряды!$G$3,IF(I21&lt;=[1]Разряды!$H$33,[1]Разряды!$H$3,IF(I21&lt;=[1]Разряды!$I$33,[1]Разряды!$I$3,IF(I21&lt;=[1]Разряды!$J$33,[1]Разряды!$J$3,"б/р"))))))))</f>
        <v>1р</v>
      </c>
      <c r="K21" s="44">
        <v>4</v>
      </c>
      <c r="L21" s="38" t="str">
        <f>IF(B21=0," ",VLOOKUP($B21,[1]Женщины!$B$1:$H$65536,7,FALSE))</f>
        <v>Анисимов В.Н., Спиридонова И.В.</v>
      </c>
    </row>
    <row r="22" spans="1:12" x14ac:dyDescent="0.25">
      <c r="A22" s="30">
        <v>12</v>
      </c>
      <c r="B22" s="32">
        <v>584</v>
      </c>
      <c r="C22" s="34" t="str">
        <f>IF(B22=0," ",VLOOKUP(B22,[1]Женщины!B$1:H$65536,2,FALSE))</f>
        <v>Калинина Анна</v>
      </c>
      <c r="D22" s="35" t="str">
        <f>IF(B22=0," ",VLOOKUP($B22,[1]Женщины!$B$1:$H$65536,3,FALSE))</f>
        <v>08.02.1995</v>
      </c>
      <c r="E22" s="36" t="str">
        <f>IF(B22=0," ",IF(VLOOKUP($B22,[1]Женщины!$B$1:$H$65536,4,FALSE)=0," ",VLOOKUP($B22,[1]Женщины!$B$1:$H$65536,4,FALSE)))</f>
        <v>КМС</v>
      </c>
      <c r="F22" s="34" t="str">
        <f>IF(B22=0," ",VLOOKUP($B22,[1]Женщины!$B$1:$H$65536,5,FALSE))</f>
        <v>Удмуртская республика, Ижевск</v>
      </c>
      <c r="G22" s="34" t="str">
        <f>IF(B22=0," ",VLOOKUP($B22,[1]Женщины!$B$1:$H$65536,6,FALSE))</f>
        <v xml:space="preserve">ФГБОУ ВО УдГУ </v>
      </c>
      <c r="H22" s="40"/>
      <c r="I22" s="82">
        <v>1.6039351851851855E-3</v>
      </c>
      <c r="J22" s="45" t="str">
        <f>IF(I22=0," ",IF(I22&lt;=[1]Разряды!$D$33,[1]Разряды!$D$3,IF(I22&lt;=[1]Разряды!$E$33,[1]Разряды!$E$3,IF(I22&lt;=[1]Разряды!$F$33,[1]Разряды!$F$3,IF(I22&lt;=[1]Разряды!$G$33,[1]Разряды!$G$3,IF(I22&lt;=[1]Разряды!$H$33,[1]Разряды!$H$3,IF(I22&lt;=[1]Разряды!$I$33,[1]Разряды!$I$3,IF(I22&lt;=[1]Разряды!$J$33,[1]Разряды!$J$3,"б/р"))))))))</f>
        <v>1р</v>
      </c>
      <c r="K22" s="37">
        <v>3</v>
      </c>
      <c r="L22" s="34" t="str">
        <f>IF(B22=0," ",VLOOKUP($B22,[1]Женщины!$B$1:$H$65536,7,FALSE))</f>
        <v>Корепанов А.В.</v>
      </c>
    </row>
    <row r="23" spans="1:12" x14ac:dyDescent="0.25">
      <c r="A23" s="30">
        <v>13</v>
      </c>
      <c r="B23" s="46">
        <v>676</v>
      </c>
      <c r="C23" s="34" t="str">
        <f>IF(B23=0," ",VLOOKUP(B23,[1]Женщины!B$1:H$65536,2,FALSE))</f>
        <v>Памалина Светлана</v>
      </c>
      <c r="D23" s="35" t="str">
        <f>IF(B23=0," ",VLOOKUP($B23,[1]Женщины!$B$1:$H$65536,3,FALSE))</f>
        <v>17.05.1998</v>
      </c>
      <c r="E23" s="36" t="str">
        <f>IF(B23=0," ",IF(VLOOKUP($B23,[1]Женщины!$B$1:$H$65536,4,FALSE)=0," ",VLOOKUP($B23,[1]Женщины!$B$1:$H$65536,4,FALSE)))</f>
        <v>1р</v>
      </c>
      <c r="F23" s="34" t="str">
        <f>IF(B23=0," ",VLOOKUP($B23,[1]Женщины!$B$1:$H$65536,5,FALSE))</f>
        <v>Самарская, Самара</v>
      </c>
      <c r="G23" s="34" t="str">
        <f>IF(B23=0," ",VLOOKUP($B23,[1]Женщины!$B$1:$H$65536,6,FALSE))</f>
        <v>СГЭУ</v>
      </c>
      <c r="H23" s="40"/>
      <c r="I23" s="82">
        <v>1.6290509259259259E-3</v>
      </c>
      <c r="J23" s="45" t="str">
        <f>IF(I23=0," ",IF(I23&lt;=[1]Разряды!$D$33,[1]Разряды!$D$3,IF(I23&lt;=[1]Разряды!$E$33,[1]Разряды!$E$3,IF(I23&lt;=[1]Разряды!$F$33,[1]Разряды!$F$3,IF(I23&lt;=[1]Разряды!$G$33,[1]Разряды!$G$3,IF(I23&lt;=[1]Разряды!$H$33,[1]Разряды!$H$3,IF(I23&lt;=[1]Разряды!$I$33,[1]Разряды!$I$3,IF(I23&lt;=[1]Разряды!$J$33,[1]Разряды!$J$3,"б/р"))))))))</f>
        <v>1р</v>
      </c>
      <c r="K23" s="44">
        <v>2</v>
      </c>
      <c r="L23" s="34" t="str">
        <f>IF(B23=0," ",VLOOKUP($B23,[1]Женщины!$B$1:$H$65536,7,FALSE))</f>
        <v>Смирнова У.В.</v>
      </c>
    </row>
    <row r="24" spans="1:12" x14ac:dyDescent="0.25">
      <c r="A24" s="30">
        <v>14</v>
      </c>
      <c r="B24" s="46">
        <v>514</v>
      </c>
      <c r="C24" s="34" t="str">
        <f>IF(B24=0," ",VLOOKUP(B24,[1]Женщины!B$1:H$65536,2,FALSE))</f>
        <v>Белова Екатерина</v>
      </c>
      <c r="D24" s="35" t="str">
        <f>IF(B24=0," ",VLOOKUP($B24,[1]Женщины!$B$1:$H$65536,3,FALSE))</f>
        <v>14.07.1996</v>
      </c>
      <c r="E24" s="36" t="str">
        <f>IF(B24=0," ",IF(VLOOKUP($B24,[1]Женщины!$B$1:$H$65536,4,FALSE)=0," ",VLOOKUP($B24,[1]Женщины!$B$1:$H$65536,4,FALSE)))</f>
        <v>КМС</v>
      </c>
      <c r="F24" s="34" t="str">
        <f>IF(B24=0," ",VLOOKUP($B24,[1]Женщины!$B$1:$H$65536,5,FALSE))</f>
        <v>Москва</v>
      </c>
      <c r="G24" s="34" t="str">
        <f>IF(B24=0," ",VLOOKUP($B24,[1]Женщины!$B$1:$H$65536,6,FALSE))</f>
        <v>НИУ-МГСУ</v>
      </c>
      <c r="H24" s="40"/>
      <c r="I24" s="82">
        <v>1.6631944444444446E-3</v>
      </c>
      <c r="J24" s="45" t="str">
        <f>IF(I24=0," ",IF(I24&lt;=[1]Разряды!$D$33,[1]Разряды!$D$3,IF(I24&lt;=[1]Разряды!$E$33,[1]Разряды!$E$3,IF(I24&lt;=[1]Разряды!$F$33,[1]Разряды!$F$3,IF(I24&lt;=[1]Разряды!$G$33,[1]Разряды!$G$3,IF(I24&lt;=[1]Разряды!$H$33,[1]Разряды!$H$3,IF(I24&lt;=[1]Разряды!$I$33,[1]Разряды!$I$3,IF(I24&lt;=[1]Разряды!$J$33,[1]Разряды!$J$3,"б/р"))))))))</f>
        <v>1р</v>
      </c>
      <c r="K24" s="44" t="s">
        <v>20</v>
      </c>
      <c r="L24" s="38" t="str">
        <f>IF(B24=0," ",VLOOKUP($B24,[1]Женщины!$B$1:$H$65536,7,FALSE))</f>
        <v>Смолянский П.Г., Кузнецова А.Л.</v>
      </c>
    </row>
    <row r="25" spans="1:12" x14ac:dyDescent="0.25">
      <c r="A25" s="30">
        <v>15</v>
      </c>
      <c r="B25" s="46">
        <v>632</v>
      </c>
      <c r="C25" s="34" t="str">
        <f>IF(B25=0," ",VLOOKUP(B25,[1]Женщины!B$1:H$65536,2,FALSE))</f>
        <v>Вагурина Ирина</v>
      </c>
      <c r="D25" s="35" t="str">
        <f>IF(B25=0," ",VLOOKUP($B25,[1]Женщины!$B$1:$H$65536,3,FALSE))</f>
        <v>13.03.1997</v>
      </c>
      <c r="E25" s="36" t="str">
        <f>IF(B25=0," ",IF(VLOOKUP($B25,[1]Женщины!$B$1:$H$65536,4,FALSE)=0," ",VLOOKUP($B25,[1]Женщины!$B$1:$H$65536,4,FALSE)))</f>
        <v>1р</v>
      </c>
      <c r="F25" s="34" t="str">
        <f>IF(B25=0," ",VLOOKUP($B25,[1]Женщины!$B$1:$H$65536,5,FALSE))</f>
        <v>Ивановская, Иваново</v>
      </c>
      <c r="G25" s="34" t="str">
        <f>IF(B25=0," ",VLOOKUP($B25,[1]Женщины!$B$1:$H$65536,6,FALSE))</f>
        <v>ИГЭУ им. В.И. Ленина</v>
      </c>
      <c r="H25" s="40"/>
      <c r="I25" s="82">
        <v>1.6725694444444444E-3</v>
      </c>
      <c r="J25" s="45" t="str">
        <f>IF(I25=0," ",IF(I25&lt;=[1]Разряды!$D$33,[1]Разряды!$D$3,IF(I25&lt;=[1]Разряды!$E$33,[1]Разряды!$E$3,IF(I25&lt;=[1]Разряды!$F$33,[1]Разряды!$F$3,IF(I25&lt;=[1]Разряды!$G$33,[1]Разряды!$G$3,IF(I25&lt;=[1]Разряды!$H$33,[1]Разряды!$H$3,IF(I25&lt;=[1]Разряды!$I$33,[1]Разряды!$I$3,IF(I25&lt;=[1]Разряды!$J$33,[1]Разряды!$J$3,"б/р"))))))))</f>
        <v>2р</v>
      </c>
      <c r="K25" s="44">
        <v>1</v>
      </c>
      <c r="L25" s="34" t="str">
        <f>IF(B25=0," ",VLOOKUP($B25,[1]Женщины!$B$1:$H$65536,7,FALSE))</f>
        <v>Сафина Н.Ю., Голубева М.А.</v>
      </c>
    </row>
    <row r="26" spans="1:12" x14ac:dyDescent="0.25">
      <c r="A26" s="30">
        <v>16</v>
      </c>
      <c r="B26" s="46">
        <v>519</v>
      </c>
      <c r="C26" s="34" t="str">
        <f>IF(B26=0," ",VLOOKUP(B26,[1]Женщины!B$1:H$65536,2,FALSE))</f>
        <v>Тарасова Марина</v>
      </c>
      <c r="D26" s="35" t="str">
        <f>IF(B26=0," ",VLOOKUP($B26,[1]Женщины!$B$1:$H$65536,3,FALSE))</f>
        <v>1996</v>
      </c>
      <c r="E26" s="36" t="str">
        <f>IF(B26=0," ",IF(VLOOKUP($B26,[1]Женщины!$B$1:$H$65536,4,FALSE)=0," ",VLOOKUP($B26,[1]Женщины!$B$1:$H$65536,4,FALSE)))</f>
        <v>КМС</v>
      </c>
      <c r="F26" s="34" t="str">
        <f>IF(B26=0," ",VLOOKUP($B26,[1]Женщины!$B$1:$H$65536,5,FALSE))</f>
        <v>Республика Чувашии, Чебоксары</v>
      </c>
      <c r="G26" s="34" t="str">
        <f>IF(B26=0," ",VLOOKUP($B26,[1]Женщины!$B$1:$H$65536,6,FALSE))</f>
        <v>ЧГПУ им. И.Я. Яковлева</v>
      </c>
      <c r="H26" s="40"/>
      <c r="I26" s="82">
        <v>1.6937499999999999E-3</v>
      </c>
      <c r="J26" s="45" t="str">
        <f>IF(I26=0," ",IF(I26&lt;=[1]Разряды!$D$33,[1]Разряды!$D$3,IF(I26&lt;=[1]Разряды!$E$33,[1]Разряды!$E$3,IF(I26&lt;=[1]Разряды!$F$33,[1]Разряды!$F$3,IF(I26&lt;=[1]Разряды!$G$33,[1]Разряды!$G$3,IF(I26&lt;=[1]Разряды!$H$33,[1]Разряды!$H$3,IF(I26&lt;=[1]Разряды!$I$33,[1]Разряды!$I$3,IF(I26&lt;=[1]Разряды!$J$33,[1]Разряды!$J$3,"б/р"))))))))</f>
        <v>2р</v>
      </c>
      <c r="K26" s="44">
        <v>1</v>
      </c>
      <c r="L26" s="34" t="str">
        <f>IF(B26=0," ",VLOOKUP($B26,[1]Женщины!$B$1:$H$65536,7,FALSE))</f>
        <v>Захаров Н.А.</v>
      </c>
    </row>
    <row r="27" spans="1:12" x14ac:dyDescent="0.25">
      <c r="A27" s="30">
        <v>17</v>
      </c>
      <c r="B27" s="46">
        <v>617</v>
      </c>
      <c r="C27" s="34" t="str">
        <f>IF(B27=0," ",VLOOKUP(B27,[1]Женщины!B$1:H$65536,2,FALSE))</f>
        <v>Фомина Анастасия</v>
      </c>
      <c r="D27" s="35" t="str">
        <f>IF(B27=0," ",VLOOKUP($B27,[1]Женщины!$B$1:$H$65536,3,FALSE))</f>
        <v>1998</v>
      </c>
      <c r="E27" s="36" t="str">
        <f>IF(B27=0," ",IF(VLOOKUP($B27,[1]Женщины!$B$1:$H$65536,4,FALSE)=0," ",VLOOKUP($B27,[1]Женщины!$B$1:$H$65536,4,FALSE)))</f>
        <v>1р</v>
      </c>
      <c r="F27" s="34" t="str">
        <f>IF(B27=0," ",VLOOKUP($B27,[1]Женщины!$B$1:$H$65536,5,FALSE))</f>
        <v>Ивановская, Иваново</v>
      </c>
      <c r="G27" s="158" t="str">
        <f>IF(B27=0," ",VLOOKUP($B27,[1]Женщины!$B$1:$H$65536,6,FALSE))</f>
        <v>ФГБОУ ВО ИГСХА им. Д.К. Беляева</v>
      </c>
      <c r="H27" s="40"/>
      <c r="I27" s="82">
        <v>1.7427083333333333E-3</v>
      </c>
      <c r="J27" s="45" t="str">
        <f>IF(I27=0," ",IF(I27&lt;=[1]Разряды!$D$33,[1]Разряды!$D$3,IF(I27&lt;=[1]Разряды!$E$33,[1]Разряды!$E$3,IF(I27&lt;=[1]Разряды!$F$33,[1]Разряды!$F$3,IF(I27&lt;=[1]Разряды!$G$33,[1]Разряды!$G$3,IF(I27&lt;=[1]Разряды!$H$33,[1]Разряды!$H$3,IF(I27&lt;=[1]Разряды!$I$33,[1]Разряды!$I$3,IF(I27&lt;=[1]Разряды!$J$33,[1]Разряды!$J$3,"б/р"))))))))</f>
        <v>2р</v>
      </c>
      <c r="K27" s="44">
        <v>1</v>
      </c>
      <c r="L27" s="34" t="str">
        <f>IF(B27=0," ",VLOOKUP($B27,[1]Женщины!$B$1:$H$65536,7,FALSE))</f>
        <v>Дряннов В.А.</v>
      </c>
    </row>
    <row r="28" spans="1:12" x14ac:dyDescent="0.25">
      <c r="A28" s="30">
        <v>18</v>
      </c>
      <c r="B28" s="46">
        <v>730</v>
      </c>
      <c r="C28" s="34" t="str">
        <f>IF(B28=0," ",VLOOKUP(B28,[1]Женщины!B$1:H$65536,2,FALSE))</f>
        <v>Дроздова Екатерина</v>
      </c>
      <c r="D28" s="35" t="str">
        <f>IF(B28=0," ",VLOOKUP($B28,[1]Женщины!$B$1:$H$65536,3,FALSE))</f>
        <v>17.01.1996</v>
      </c>
      <c r="E28" s="36" t="str">
        <f>IF(B28=0," ",IF(VLOOKUP($B28,[1]Женщины!$B$1:$H$65536,4,FALSE)=0," ",VLOOKUP($B28,[1]Женщины!$B$1:$H$65536,4,FALSE)))</f>
        <v>2р</v>
      </c>
      <c r="F28" s="34" t="str">
        <f>IF(B28=0," ",VLOOKUP($B28,[1]Женщины!$B$1:$H$65536,5,FALSE))</f>
        <v>Красноярский край, Красноярск</v>
      </c>
      <c r="G28" s="158" t="str">
        <f>IF(B28=0," ",VLOOKUP($B28,[1]Женщины!$B$1:$H$65536,6,FALSE))</f>
        <v>СФУ</v>
      </c>
      <c r="H28" s="40"/>
      <c r="I28" s="82">
        <v>1.7630787037037036E-3</v>
      </c>
      <c r="J28" s="45" t="str">
        <f>IF(I28=0," ",IF(I28&lt;=[1]Разряды!$D$33,[1]Разряды!$D$3,IF(I28&lt;=[1]Разряды!$E$33,[1]Разряды!$E$3,IF(I28&lt;=[1]Разряды!$F$33,[1]Разряды!$F$3,IF(I28&lt;=[1]Разряды!$G$33,[1]Разряды!$G$3,IF(I28&lt;=[1]Разряды!$H$33,[1]Разряды!$H$3,IF(I28&lt;=[1]Разряды!$I$33,[1]Разряды!$I$3,IF(I28&lt;=[1]Разряды!$J$33,[1]Разряды!$J$3,"б/р"))))))))</f>
        <v>2р</v>
      </c>
      <c r="K28" s="44">
        <v>1</v>
      </c>
      <c r="L28" s="34" t="str">
        <f>IF(B28=0," ",VLOOKUP($B28,[1]Женщины!$B$1:$H$65536,7,FALSE))</f>
        <v>Федоров В.И.</v>
      </c>
    </row>
    <row r="29" spans="1:12" x14ac:dyDescent="0.25">
      <c r="A29" s="30">
        <v>19</v>
      </c>
      <c r="B29" s="46">
        <v>568</v>
      </c>
      <c r="C29" s="34" t="str">
        <f>IF(B29=0," ",VLOOKUP(B29,[1]Женщины!B$1:H$65536,2,FALSE))</f>
        <v>Строгонова Кристина</v>
      </c>
      <c r="D29" s="35" t="str">
        <f>IF(B29=0," ",VLOOKUP($B29,[1]Женщины!$B$1:$H$65536,3,FALSE))</f>
        <v>25.08.1999</v>
      </c>
      <c r="E29" s="36" t="str">
        <f>IF(B29=0," ",IF(VLOOKUP($B29,[1]Женщины!$B$1:$H$65536,4,FALSE)=0," ",VLOOKUP($B29,[1]Женщины!$B$1:$H$65536,4,FALSE)))</f>
        <v>2р</v>
      </c>
      <c r="F29" s="34" t="str">
        <f>IF(B29=0," ",VLOOKUP($B29,[1]Женщины!$B$1:$H$65536,5,FALSE))</f>
        <v>Воронежская, Воронеж</v>
      </c>
      <c r="G29" s="34" t="str">
        <f>IF(B29=0," ",VLOOKUP($B29,[1]Женщины!$B$1:$H$65536,6,FALSE))</f>
        <v>ВГАУ</v>
      </c>
      <c r="H29" s="40"/>
      <c r="I29" s="82">
        <v>1.9417824074074075E-3</v>
      </c>
      <c r="J29" s="45" t="str">
        <f>IF(I29=0," ",IF(I29&lt;=[1]Разряды!$D$33,[1]Разряды!$D$3,IF(I29&lt;=[1]Разряды!$E$33,[1]Разряды!$E$3,IF(I29&lt;=[1]Разряды!$F$33,[1]Разряды!$F$3,IF(I29&lt;=[1]Разряды!$G$33,[1]Разряды!$G$3,IF(I29&lt;=[1]Разряды!$H$33,[1]Разряды!$H$3,IF(I29&lt;=[1]Разряды!$I$33,[1]Разряды!$I$3,IF(I29&lt;=[1]Разряды!$J$33,[1]Разряды!$J$3,"б/р"))))))))</f>
        <v>1юр</v>
      </c>
      <c r="K29" s="44">
        <v>0</v>
      </c>
      <c r="L29" s="34" t="str">
        <f>IF(B29=0," ",VLOOKUP($B29,[1]Женщины!$B$1:$H$65536,7,FALSE))</f>
        <v>Авечкин С.А., Лексина Л.Н.</v>
      </c>
    </row>
    <row r="30" spans="1:12" x14ac:dyDescent="0.25">
      <c r="A30" s="30"/>
      <c r="B30" s="46">
        <v>688</v>
      </c>
      <c r="C30" s="34" t="str">
        <f>IF(B30=0," ",VLOOKUP(B30,[1]Женщины!B$1:H$65536,2,FALSE))</f>
        <v>Грачева Екатерина</v>
      </c>
      <c r="D30" s="35" t="str">
        <f>IF(B30=0," ",VLOOKUP($B30,[1]Женщины!$B$1:$H$65536,3,FALSE))</f>
        <v>07.06.1996</v>
      </c>
      <c r="E30" s="36" t="str">
        <f>IF(B30=0," ",IF(VLOOKUP($B30,[1]Женщины!$B$1:$H$65536,4,FALSE)=0," ",VLOOKUP($B30,[1]Женщины!$B$1:$H$65536,4,FALSE)))</f>
        <v>1р</v>
      </c>
      <c r="F30" s="34" t="str">
        <f>IF(B30=0," ",VLOOKUP($B30,[1]Женщины!$B$1:$H$65536,5,FALSE))</f>
        <v>Москва</v>
      </c>
      <c r="G30" s="34" t="str">
        <f>IF(B30=0," ",VLOOKUP($B30,[1]Женщины!$B$1:$H$65536,6,FALSE))</f>
        <v>МГАФК</v>
      </c>
      <c r="H30" s="40"/>
      <c r="I30" s="92" t="s">
        <v>84</v>
      </c>
      <c r="J30" s="45" t="str">
        <f>IF(I30=0," ",IF(I30&lt;=[1]Разряды!$D$33,[1]Разряды!$D$3,IF(I30&lt;=[1]Разряды!$E$33,[1]Разряды!$E$3,IF(I30&lt;=[1]Разряды!$F$33,[1]Разряды!$F$3,IF(I30&lt;=[1]Разряды!$G$33,[1]Разряды!$G$3,IF(I30&lt;=[1]Разряды!$H$33,[1]Разряды!$H$3,IF(I30&lt;=[1]Разряды!$I$33,[1]Разряды!$I$3,IF(I30&lt;=[1]Разряды!$J$33,[1]Разряды!$J$3,"б/р"))))))))</f>
        <v>б/р</v>
      </c>
      <c r="K30" s="44">
        <v>0</v>
      </c>
      <c r="L30" s="34" t="str">
        <f>IF(B30=0," ",VLOOKUP($B30,[1]Женщины!$B$1:$H$65536,7,FALSE))</f>
        <v>Некрасов В.М.</v>
      </c>
    </row>
    <row r="31" spans="1:12" x14ac:dyDescent="0.25">
      <c r="A31" s="30"/>
      <c r="B31" s="46">
        <v>543</v>
      </c>
      <c r="C31" s="34" t="str">
        <f>IF(B31=0," ",VLOOKUP(B31,[1]Женщины!B$1:H$65536,2,FALSE))</f>
        <v>Макарова Валентина</v>
      </c>
      <c r="D31" s="35" t="str">
        <f>IF(B31=0," ",VLOOKUP($B31,[1]Женщины!$B$1:$H$65536,3,FALSE))</f>
        <v>26.05.1996</v>
      </c>
      <c r="E31" s="36" t="str">
        <f>IF(B31=0," ",IF(VLOOKUP($B31,[1]Женщины!$B$1:$H$65536,4,FALSE)=0," ",VLOOKUP($B31,[1]Женщины!$B$1:$H$65536,4,FALSE)))</f>
        <v>КМС</v>
      </c>
      <c r="F31" s="34" t="str">
        <f>IF(B31=0," ",VLOOKUP($B31,[1]Женщины!$B$1:$H$65536,5,FALSE))</f>
        <v>Республикака Мордовия, Саранск</v>
      </c>
      <c r="G31" s="158" t="str">
        <f>IF(B31=0," ",VLOOKUP($B31,[1]Женщины!$B$1:$H$65536,6,FALSE))</f>
        <v>ФГБОУ ВО "НИ МГУ им. Н.П. Огарёва"</v>
      </c>
      <c r="H31" s="40"/>
      <c r="I31" s="92" t="s">
        <v>84</v>
      </c>
      <c r="J31" s="45"/>
      <c r="K31" s="44">
        <v>0</v>
      </c>
      <c r="L31" s="34" t="str">
        <f>IF(B31=0," ",VLOOKUP($B31,[1]Женщины!$B$1:$H$65536,7,FALSE))</f>
        <v>Наумкин А.Н.</v>
      </c>
    </row>
    <row r="32" spans="1:12" x14ac:dyDescent="0.25">
      <c r="A32" s="25" t="s">
        <v>72</v>
      </c>
      <c r="B32" s="46">
        <v>596</v>
      </c>
      <c r="C32" s="34" t="str">
        <f>IF(B32=0," ",VLOOKUP(B32,[1]Женщины!B$1:H$65536,2,FALSE))</f>
        <v>Попова Валерия</v>
      </c>
      <c r="D32" s="35" t="str">
        <f>IF(B32=0," ",VLOOKUP($B32,[1]Женщины!$B$1:$H$65536,3,FALSE))</f>
        <v>04.07.1996</v>
      </c>
      <c r="E32" s="36" t="str">
        <f>IF(B32=0," ",IF(VLOOKUP($B32,[1]Женщины!$B$1:$H$65536,4,FALSE)=0," ",VLOOKUP($B32,[1]Женщины!$B$1:$H$65536,4,FALSE)))</f>
        <v>1р</v>
      </c>
      <c r="F32" s="34" t="str">
        <f>IF(B32=0," ",VLOOKUP($B32,[1]Женщины!$B$1:$H$65536,5,FALSE))</f>
        <v>Ярославская, Ярославль</v>
      </c>
      <c r="G32" s="34" t="str">
        <f>IF(B32=0," ",VLOOKUP($B32,[1]Женщины!$B$1:$H$65536,6,FALSE))</f>
        <v>ЯГПУ им. К.Д. Ушинского</v>
      </c>
      <c r="H32" s="40"/>
      <c r="I32" s="82">
        <v>1.6679398148148148E-3</v>
      </c>
      <c r="J32" s="45" t="str">
        <f>IF(I32=0," ",IF(I32&lt;=[1]Разряды!$D$33,[1]Разряды!$D$3,IF(I32&lt;=[1]Разряды!$E$33,[1]Разряды!$E$3,IF(I32&lt;=[1]Разряды!$F$33,[1]Разряды!$F$3,IF(I32&lt;=[1]Разряды!$G$33,[1]Разряды!$G$3,IF(I32&lt;=[1]Разряды!$H$33,[1]Разряды!$H$3,IF(I32&lt;=[1]Разряды!$I$33,[1]Разряды!$I$3,IF(I32&lt;=[1]Разряды!$J$33,[1]Разряды!$J$3,"б/р"))))))))</f>
        <v>1р</v>
      </c>
      <c r="K32" s="44"/>
      <c r="L32" s="34" t="str">
        <f>IF(B32=0," ",VLOOKUP($B32,[1]Женщины!$B$1:$H$65536,7,FALSE))</f>
        <v xml:space="preserve">Клейменов А.Н. </v>
      </c>
    </row>
    <row r="33" spans="1:12" ht="15.75" thickBot="1" x14ac:dyDescent="0.3">
      <c r="A33" s="49"/>
      <c r="B33" s="50"/>
      <c r="C33" s="51"/>
      <c r="D33" s="87"/>
      <c r="E33" s="53"/>
      <c r="F33" s="51"/>
      <c r="G33" s="51"/>
      <c r="H33" s="88"/>
      <c r="I33" s="89"/>
      <c r="J33" s="56"/>
      <c r="K33" s="56"/>
      <c r="L33" s="51"/>
    </row>
    <row r="34" spans="1:12" ht="15.75" thickTop="1" x14ac:dyDescent="0.25">
      <c r="H34"/>
      <c r="I34"/>
    </row>
    <row r="35" spans="1:12" ht="15.75" x14ac:dyDescent="0.25">
      <c r="A35" s="193"/>
      <c r="B35" s="151"/>
      <c r="D35" s="66"/>
      <c r="E35" s="66"/>
      <c r="F35" s="58"/>
      <c r="G35" s="68"/>
      <c r="H35" s="73"/>
      <c r="I35" s="62"/>
      <c r="J35" s="63"/>
      <c r="K35" s="60"/>
      <c r="L35" s="58"/>
    </row>
    <row r="36" spans="1:12" ht="15.75" x14ac:dyDescent="0.25">
      <c r="A36" s="193"/>
      <c r="B36" s="151"/>
      <c r="D36" s="66"/>
      <c r="E36" s="66"/>
      <c r="F36" s="58"/>
      <c r="G36" s="68"/>
      <c r="H36" s="73"/>
      <c r="I36" s="62"/>
      <c r="J36" s="63"/>
      <c r="K36" s="60"/>
      <c r="L36" s="58"/>
    </row>
    <row r="37" spans="1:12" ht="15.75" x14ac:dyDescent="0.25">
      <c r="A37" s="193"/>
      <c r="B37" s="151"/>
      <c r="D37" s="66"/>
      <c r="E37" s="66"/>
      <c r="F37" s="58"/>
      <c r="G37" s="68"/>
      <c r="H37" s="73"/>
      <c r="I37" s="62"/>
      <c r="J37" s="63"/>
      <c r="K37" s="60"/>
      <c r="L37" s="58"/>
    </row>
    <row r="38" spans="1:12" ht="15.75" x14ac:dyDescent="0.25">
      <c r="A38" s="193"/>
      <c r="B38" s="151"/>
      <c r="D38" s="66"/>
      <c r="E38" s="66"/>
      <c r="F38" s="58"/>
      <c r="G38" s="68"/>
      <c r="H38" s="73"/>
      <c r="I38" s="62"/>
      <c r="J38" s="63"/>
      <c r="K38" s="60"/>
      <c r="L38" s="58"/>
    </row>
    <row r="39" spans="1:12" ht="15.75" x14ac:dyDescent="0.25">
      <c r="A39" s="193"/>
      <c r="D39" s="66"/>
      <c r="E39" s="66"/>
      <c r="F39" s="67"/>
      <c r="G39" s="68"/>
      <c r="H39" s="73"/>
      <c r="I39" s="62"/>
      <c r="J39" s="63"/>
      <c r="K39" s="60"/>
      <c r="L39" s="58"/>
    </row>
    <row r="40" spans="1:12" ht="15.75" x14ac:dyDescent="0.25">
      <c r="A40" s="193"/>
      <c r="B40" s="151"/>
      <c r="D40" s="66"/>
      <c r="E40" s="66"/>
      <c r="F40" s="58"/>
      <c r="G40" s="68"/>
      <c r="H40" s="73"/>
      <c r="I40" s="62"/>
      <c r="J40" s="63"/>
      <c r="K40" s="60"/>
      <c r="L40" s="58"/>
    </row>
    <row r="41" spans="1:12" ht="15.75" x14ac:dyDescent="0.25">
      <c r="A41" s="193"/>
      <c r="B41" s="151"/>
      <c r="D41" s="66"/>
      <c r="E41" s="66"/>
      <c r="F41" s="58"/>
      <c r="G41" s="68"/>
      <c r="H41" s="73"/>
      <c r="I41" s="62"/>
      <c r="J41" s="63"/>
      <c r="K41" s="60"/>
      <c r="L41" s="58"/>
    </row>
    <row r="42" spans="1:12" ht="15.75" x14ac:dyDescent="0.25">
      <c r="A42" s="193"/>
      <c r="B42" s="151"/>
      <c r="D42" s="66"/>
      <c r="E42" s="66"/>
      <c r="F42" s="58"/>
      <c r="G42" s="68"/>
      <c r="H42" s="73"/>
      <c r="I42" s="62"/>
      <c r="J42" s="63"/>
      <c r="K42" s="60"/>
      <c r="L42" s="58"/>
    </row>
    <row r="43" spans="1:12" ht="15.75" x14ac:dyDescent="0.25">
      <c r="A43" s="193"/>
      <c r="B43" s="151"/>
      <c r="D43" s="66"/>
      <c r="E43" s="66"/>
      <c r="F43" s="58"/>
      <c r="G43" s="68"/>
      <c r="H43" s="73"/>
      <c r="I43" s="62"/>
      <c r="J43" s="63"/>
      <c r="K43" s="60"/>
      <c r="L43" s="58"/>
    </row>
    <row r="44" spans="1:12" ht="15.75" x14ac:dyDescent="0.25">
      <c r="A44" s="193"/>
      <c r="B44" s="151"/>
      <c r="D44" s="66"/>
      <c r="E44" s="66"/>
      <c r="F44" s="58"/>
      <c r="G44" s="68"/>
      <c r="H44" s="73"/>
      <c r="I44" s="62"/>
      <c r="J44" s="63"/>
      <c r="K44" s="60"/>
      <c r="L44" s="58"/>
    </row>
    <row r="45" spans="1:12" ht="15.75" x14ac:dyDescent="0.25">
      <c r="A45" s="193"/>
      <c r="B45" s="151"/>
      <c r="D45" s="66"/>
      <c r="E45" s="66"/>
      <c r="F45" s="58"/>
      <c r="G45" s="68"/>
      <c r="H45" s="73"/>
      <c r="I45" s="62"/>
      <c r="J45" s="63"/>
      <c r="K45" s="60"/>
      <c r="L45" s="58"/>
    </row>
    <row r="46" spans="1:12" ht="15.75" x14ac:dyDescent="0.25">
      <c r="A46" s="193"/>
      <c r="B46" s="151"/>
      <c r="D46" s="66"/>
      <c r="E46" s="66"/>
      <c r="F46" s="58"/>
      <c r="G46" s="68"/>
      <c r="H46" s="73"/>
      <c r="I46" s="62"/>
      <c r="J46" s="63"/>
      <c r="K46" s="60"/>
      <c r="L46" s="58"/>
    </row>
    <row r="47" spans="1:12" ht="15.75" x14ac:dyDescent="0.25">
      <c r="A47" s="193"/>
      <c r="B47" s="151"/>
      <c r="D47" s="66"/>
      <c r="E47" s="66"/>
      <c r="F47" s="58"/>
      <c r="G47" s="68"/>
      <c r="H47" s="73"/>
      <c r="I47" s="62"/>
      <c r="J47" s="63"/>
      <c r="K47" s="60"/>
      <c r="L47" s="58"/>
    </row>
    <row r="48" spans="1:12" ht="15.75" x14ac:dyDescent="0.25">
      <c r="A48" s="193"/>
      <c r="B48" s="151"/>
      <c r="D48" s="66"/>
      <c r="E48" s="66"/>
      <c r="F48" s="58"/>
      <c r="G48" s="68"/>
      <c r="H48" s="73"/>
      <c r="I48" s="62"/>
      <c r="J48" s="63"/>
      <c r="K48" s="60"/>
      <c r="L48" s="58"/>
    </row>
    <row r="49" spans="1:12" ht="15.75" x14ac:dyDescent="0.25">
      <c r="A49" s="193"/>
      <c r="B49" s="151"/>
      <c r="D49" s="66"/>
      <c r="E49" s="66"/>
      <c r="F49" s="58"/>
      <c r="G49" s="68"/>
      <c r="H49" s="73"/>
      <c r="I49" s="62"/>
      <c r="J49" s="63"/>
      <c r="K49" s="60"/>
      <c r="L49" s="58"/>
    </row>
    <row r="50" spans="1:12" ht="15.75" x14ac:dyDescent="0.25">
      <c r="A50" s="193"/>
      <c r="B50" s="151"/>
      <c r="D50" s="66"/>
      <c r="E50" s="66"/>
      <c r="F50" s="58"/>
      <c r="G50" s="68"/>
      <c r="H50" s="73"/>
      <c r="I50" s="62"/>
      <c r="J50" s="63"/>
      <c r="K50" s="60"/>
      <c r="L50" s="58"/>
    </row>
  </sheetData>
  <mergeCells count="16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C40" sqref="C40"/>
    </sheetView>
  </sheetViews>
  <sheetFormatPr defaultRowHeight="15" x14ac:dyDescent="0.25"/>
  <cols>
    <col min="1" max="1" width="4.85546875" customWidth="1"/>
    <col min="2" max="2" width="6.7109375" customWidth="1"/>
    <col min="3" max="3" width="21.5703125" customWidth="1"/>
    <col min="4" max="4" width="11" customWidth="1"/>
    <col min="5" max="5" width="6.5703125" customWidth="1"/>
    <col min="6" max="6" width="30.42578125" customWidth="1"/>
    <col min="7" max="7" width="30" customWidth="1"/>
    <col min="8" max="8" width="3.140625" style="17" customWidth="1"/>
    <col min="9" max="9" width="7.42578125" style="17" customWidth="1"/>
    <col min="10" max="10" width="6.42578125" customWidth="1"/>
    <col min="11" max="11" width="6.28515625" customWidth="1"/>
    <col min="12" max="12" width="28.2851562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12" t="s">
        <v>74</v>
      </c>
      <c r="L4" s="212"/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83</v>
      </c>
      <c r="E6" s="81">
        <v>0.72222222222222221</v>
      </c>
      <c r="F6" s="80" t="s">
        <v>22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25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17</v>
      </c>
      <c r="I10" s="220"/>
      <c r="J10" s="215"/>
      <c r="K10" s="215"/>
      <c r="L10" s="209"/>
    </row>
    <row r="11" spans="1:12" x14ac:dyDescent="0.25">
      <c r="A11" s="24">
        <v>1</v>
      </c>
      <c r="B11" s="25">
        <v>656</v>
      </c>
      <c r="C11" s="26" t="str">
        <f>IF(B11=0," ",VLOOKUP(B11,[1]Женщины!B$1:H$65536,2,FALSE))</f>
        <v>Гуляева Александра</v>
      </c>
      <c r="D11" s="93" t="str">
        <f>IF(B11=0," ",VLOOKUP($B11,[1]Женщины!$B$1:$H$65536,3,FALSE))</f>
        <v>20.04.1994</v>
      </c>
      <c r="E11" s="25" t="str">
        <f>IF(B11=0," ",IF(VLOOKUP($B11,[1]Женщины!$B$1:$H$65536,4,FALSE)=0," ",VLOOKUP($B11,[1]Женщины!$B$1:$H$65536,4,FALSE)))</f>
        <v>МС</v>
      </c>
      <c r="F11" s="26" t="str">
        <f>IF(B11=0," ",VLOOKUP($B11,[1]Женщины!$B$1:$H$65536,5,FALSE))</f>
        <v>Ивановская, Шуя</v>
      </c>
      <c r="G11" s="79" t="str">
        <f>IF(B11=0," ",VLOOKUP($B11,[1]Женщины!$B$1:$H$65536,6,FALSE))</f>
        <v>ФГБОУ ВПО ШФ ИвГУ</v>
      </c>
      <c r="H11" s="28"/>
      <c r="I11" s="83">
        <v>3.0351851851851855E-3</v>
      </c>
      <c r="J11" s="30" t="str">
        <f>IF(I11=0," ",IF(I11&lt;=[1]Разряды!$D$34,[1]Разряды!$D$3,IF(I11&lt;=[1]Разряды!$E$34,[1]Разряды!$E$3,IF(I11&lt;=[1]Разряды!$F$34,[1]Разряды!$F$3,IF(I11&lt;=[1]Разряды!$G$34,[1]Разряды!$G$3,IF(I11&lt;=[1]Разряды!$H$34,[1]Разряды!$H$3,IF(I11&lt;=[1]Разряды!$I$34,[1]Разряды!$I$3,IF(I11&lt;=[1]Разряды!$J$34,[1]Разряды!$J$3,"б/р"))))))))</f>
        <v>кмс</v>
      </c>
      <c r="K11" s="30">
        <v>16</v>
      </c>
      <c r="L11" s="26" t="str">
        <f>IF(B11=0," ",VLOOKUP($B11,[1]Женщины!$B$1:$H$65536,7,FALSE))</f>
        <v>Божко В.А.</v>
      </c>
    </row>
    <row r="12" spans="1:12" x14ac:dyDescent="0.25">
      <c r="A12" s="24">
        <v>2</v>
      </c>
      <c r="B12" s="32">
        <v>591</v>
      </c>
      <c r="C12" s="34" t="str">
        <f>IF(B12=0," ",VLOOKUP(B12,[1]Женщины!B$1:H$65536,2,FALSE))</f>
        <v>Васильева Кристина</v>
      </c>
      <c r="D12" s="35" t="str">
        <f>IF(B12=0," ",VLOOKUP($B12,[1]Женщины!$B$1:$H$65536,3,FALSE))</f>
        <v>26.04.1991</v>
      </c>
      <c r="E12" s="36" t="str">
        <f>IF(B12=0," ",IF(VLOOKUP($B12,[1]Женщины!$B$1:$H$65536,4,FALSE)=0," ",VLOOKUP($B12,[1]Женщины!$B$1:$H$65536,4,FALSE)))</f>
        <v>МС</v>
      </c>
      <c r="F12" s="34" t="str">
        <f>IF(B12=0," ",VLOOKUP($B12,[1]Женщины!$B$1:$H$65536,5,FALSE))</f>
        <v>Удмуртская республика, Ижевск</v>
      </c>
      <c r="G12" s="34" t="str">
        <f>IF(B12=0," ",VLOOKUP($B12,[1]Женщины!$B$1:$H$65536,6,FALSE))</f>
        <v xml:space="preserve">ФГБОУ ВО УдГУ </v>
      </c>
      <c r="H12" s="40"/>
      <c r="I12" s="82">
        <v>3.0387731481481481E-3</v>
      </c>
      <c r="J12" s="45" t="str">
        <f>IF(I12=0," ",IF(I12&lt;=[1]Разряды!$D$34,[1]Разряды!$D$3,IF(I12&lt;=[1]Разряды!$E$34,[1]Разряды!$E$3,IF(I12&lt;=[1]Разряды!$F$34,[1]Разряды!$F$3,IF(I12&lt;=[1]Разряды!$G$34,[1]Разряды!$G$3,IF(I12&lt;=[1]Разряды!$H$34,[1]Разряды!$H$3,IF(I12&lt;=[1]Разряды!$I$34,[1]Разряды!$I$3,IF(I12&lt;=[1]Разряды!$J$34,[1]Разряды!$J$3,"б/р"))))))))</f>
        <v>кмс</v>
      </c>
      <c r="K12" s="33">
        <v>13</v>
      </c>
      <c r="L12" s="34" t="str">
        <f>IF(B12=0," ",VLOOKUP($B12,[1]Женщины!$B$1:$H$65536,7,FALSE))</f>
        <v>Корепанов А.В.</v>
      </c>
    </row>
    <row r="13" spans="1:12" x14ac:dyDescent="0.25">
      <c r="A13" s="24">
        <v>3</v>
      </c>
      <c r="B13" s="32">
        <v>702</v>
      </c>
      <c r="C13" s="34" t="str">
        <f>IF(B13=0," ",VLOOKUP(B13,[1]Женщины!B$1:H$65536,2,FALSE))</f>
        <v>Шаповалова Екатерина</v>
      </c>
      <c r="D13" s="35" t="str">
        <f>IF(B13=0," ",VLOOKUP($B13,[1]Женщины!$B$1:$H$65536,3,FALSE))</f>
        <v>22.01.1993</v>
      </c>
      <c r="E13" s="36" t="str">
        <f>IF(B13=0," ",IF(VLOOKUP($B13,[1]Женщины!$B$1:$H$65536,4,FALSE)=0," ",VLOOKUP($B13,[1]Женщины!$B$1:$H$65536,4,FALSE)))</f>
        <v>МС</v>
      </c>
      <c r="F13" s="34" t="str">
        <f>IF(B13=0," ",VLOOKUP($B13,[1]Женщины!$B$1:$H$65536,5,FALSE))</f>
        <v>Пензенская, Пенза</v>
      </c>
      <c r="G13" s="34" t="str">
        <f>IF(B13=0," ",VLOOKUP($B13,[1]Женщины!$B$1:$H$65536,6,FALSE))</f>
        <v>ПГУ</v>
      </c>
      <c r="H13" s="40"/>
      <c r="I13" s="92">
        <v>3.0515046296296297E-3</v>
      </c>
      <c r="J13" s="45" t="str">
        <f>IF(I13=0," ",IF(I13&lt;=[1]Разряды!$D$34,[1]Разряды!$D$3,IF(I13&lt;=[1]Разряды!$E$34,[1]Разряды!$E$3,IF(I13&lt;=[1]Разряды!$F$34,[1]Разряды!$F$3,IF(I13&lt;=[1]Разряды!$G$34,[1]Разряды!$G$3,IF(I13&lt;=[1]Разряды!$H$34,[1]Разряды!$H$3,IF(I13&lt;=[1]Разряды!$I$34,[1]Разряды!$I$3,IF(I13&lt;=[1]Разряды!$J$34,[1]Разряды!$J$3,"б/р"))))))))</f>
        <v>кмс</v>
      </c>
      <c r="K13" s="33">
        <v>11</v>
      </c>
      <c r="L13" s="34" t="str">
        <f>IF(B13=0," ",VLOOKUP($B13,[1]Женщины!$B$1:$H$65536,7,FALSE))</f>
        <v>Вдовина Н.Н.</v>
      </c>
    </row>
    <row r="14" spans="1:12" x14ac:dyDescent="0.25">
      <c r="A14" s="30">
        <v>4</v>
      </c>
      <c r="B14" s="32">
        <v>522</v>
      </c>
      <c r="C14" s="34" t="str">
        <f>IF(B14=0," ",VLOOKUP(B14,[1]Женщины!B$1:H$65536,2,FALSE))</f>
        <v>Морозова Виктория</v>
      </c>
      <c r="D14" s="35" t="str">
        <f>IF(B14=0," ",VLOOKUP($B14,[1]Женщины!$B$1:$H$65536,3,FALSE))</f>
        <v>1996</v>
      </c>
      <c r="E14" s="36" t="str">
        <f>IF(B14=0," ",IF(VLOOKUP($B14,[1]Женщины!$B$1:$H$65536,4,FALSE)=0," ",VLOOKUP($B14,[1]Женщины!$B$1:$H$65536,4,FALSE)))</f>
        <v>КМС</v>
      </c>
      <c r="F14" s="34" t="str">
        <f>IF(B14=0," ",VLOOKUP($B14,[1]Женщины!$B$1:$H$65536,5,FALSE))</f>
        <v>Республика Чувашии, Чебоксары</v>
      </c>
      <c r="G14" s="34" t="str">
        <f>IF(B14=0," ",VLOOKUP($B14,[1]Женщины!$B$1:$H$65536,6,FALSE))</f>
        <v>ЧГПУ им. И.Я. Яковлева</v>
      </c>
      <c r="H14" s="40"/>
      <c r="I14" s="82">
        <v>3.0631944444444443E-3</v>
      </c>
      <c r="J14" s="45" t="str">
        <f>IF(I14=0," ",IF(I14&lt;=[1]Разряды!$D$34,[1]Разряды!$D$3,IF(I14&lt;=[1]Разряды!$E$34,[1]Разряды!$E$3,IF(I14&lt;=[1]Разряды!$F$34,[1]Разряды!$F$3,IF(I14&lt;=[1]Разряды!$G$34,[1]Разряды!$G$3,IF(I14&lt;=[1]Разряды!$H$34,[1]Разряды!$H$3,IF(I14&lt;=[1]Разряды!$I$34,[1]Разряды!$I$3,IF(I14&lt;=[1]Разряды!$J$34,[1]Разряды!$J$3,"б/р"))))))))</f>
        <v>кмс</v>
      </c>
      <c r="K14" s="33">
        <v>10</v>
      </c>
      <c r="L14" s="34" t="str">
        <f>IF(B14=0," ",VLOOKUP($B14,[1]Женщины!$B$1:$H$65536,7,FALSE))</f>
        <v>Кузнецов М.П.</v>
      </c>
    </row>
    <row r="15" spans="1:12" x14ac:dyDescent="0.25">
      <c r="A15" s="30">
        <v>5</v>
      </c>
      <c r="B15" s="32">
        <v>665</v>
      </c>
      <c r="C15" s="34" t="str">
        <f>IF(B15=0," ",VLOOKUP(B15,[1]Женщины!B$1:H$65536,2,FALSE))</f>
        <v>Погудо Елизавета</v>
      </c>
      <c r="D15" s="35" t="str">
        <f>IF(B15=0," ",VLOOKUP($B15,[1]Женщины!$B$1:$H$65536,3,FALSE))</f>
        <v>12.06.1996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Калининградская, Калининград</v>
      </c>
      <c r="G15" s="34" t="str">
        <f>IF(B15=0," ",VLOOKUP($B15,[1]Женщины!$B$1:$H$65536,6,FALSE))</f>
        <v>КГТУ</v>
      </c>
      <c r="H15" s="40"/>
      <c r="I15" s="82">
        <v>3.1024305555555558E-3</v>
      </c>
      <c r="J15" s="45" t="str">
        <f>IF(I15=0," ",IF(I15&lt;=[1]Разряды!$D$34,[1]Разряды!$D$3,IF(I15&lt;=[1]Разряды!$E$34,[1]Разряды!$E$3,IF(I15&lt;=[1]Разряды!$F$34,[1]Разряды!$F$3,IF(I15&lt;=[1]Разряды!$G$34,[1]Разряды!$G$3,IF(I15&lt;=[1]Разряды!$H$34,[1]Разряды!$H$3,IF(I15&lt;=[1]Разряды!$I$34,[1]Разряды!$I$3,IF(I15&lt;=[1]Разряды!$J$34,[1]Разряды!$J$3,"б/р"))))))))</f>
        <v>кмс</v>
      </c>
      <c r="K15" s="44">
        <v>9</v>
      </c>
      <c r="L15" s="34" t="str">
        <f>IF(B15=0," ",VLOOKUP($B15,[1]Женщины!$B$1:$H$65536,7,FALSE))</f>
        <v>Мельников А.В.</v>
      </c>
    </row>
    <row r="16" spans="1:12" x14ac:dyDescent="0.25">
      <c r="A16" s="30">
        <v>6</v>
      </c>
      <c r="B16" s="32">
        <v>704</v>
      </c>
      <c r="C16" s="34" t="str">
        <f>IF(B16=0," ",VLOOKUP(B16,[1]Женщины!B$1:H$65536,2,FALSE))</f>
        <v>Ермолаева Анастасия</v>
      </c>
      <c r="D16" s="35" t="str">
        <f>IF(B16=0," ",VLOOKUP($B16,[1]Женщины!$B$1:$H$65536,3,FALSE))</f>
        <v>18.04.1992</v>
      </c>
      <c r="E16" s="36" t="str">
        <f>IF(B16=0," ",IF(VLOOKUP($B16,[1]Женщины!$B$1:$H$65536,4,FALSE)=0," ",VLOOKUP($B16,[1]Женщины!$B$1:$H$65536,4,FALSE)))</f>
        <v>КМС</v>
      </c>
      <c r="F16" s="34" t="str">
        <f>IF(B16=0," ",VLOOKUP($B16,[1]Женщины!$B$1:$H$65536,5,FALSE))</f>
        <v>Пензенская, Пенза</v>
      </c>
      <c r="G16" s="34" t="str">
        <f>IF(B16=0," ",VLOOKUP($B16,[1]Женщины!$B$1:$H$65536,6,FALSE))</f>
        <v>ПГУ</v>
      </c>
      <c r="H16" s="40"/>
      <c r="I16" s="92">
        <v>3.1243055555555555E-3</v>
      </c>
      <c r="J16" s="45" t="str">
        <f>IF(I16=0," ",IF(I16&lt;=[1]Разряды!$D$34,[1]Разряды!$D$3,IF(I16&lt;=[1]Разряды!$E$34,[1]Разряды!$E$3,IF(I16&lt;=[1]Разряды!$F$34,[1]Разряды!$F$3,IF(I16&lt;=[1]Разряды!$G$34,[1]Разряды!$G$3,IF(I16&lt;=[1]Разряды!$H$34,[1]Разряды!$H$3,IF(I16&lt;=[1]Разряды!$I$34,[1]Разряды!$I$3,IF(I16&lt;=[1]Разряды!$J$34,[1]Разряды!$J$3,"б/р"))))))))</f>
        <v>кмс</v>
      </c>
      <c r="K16" s="33">
        <v>8</v>
      </c>
      <c r="L16" s="34" t="str">
        <f>IF(B16=0," ",VLOOKUP($B16,[1]Женщины!$B$1:$H$65536,7,FALSE))</f>
        <v>Винокуров А.Г., Родионова А.И.</v>
      </c>
    </row>
    <row r="17" spans="1:12" x14ac:dyDescent="0.25">
      <c r="A17" s="30">
        <v>7</v>
      </c>
      <c r="B17" s="32">
        <v>520</v>
      </c>
      <c r="C17" s="34" t="str">
        <f>IF(B17=0," ",VLOOKUP(B17,[1]Женщины!B$1:H$65536,2,FALSE))</f>
        <v>Николаева Ольга</v>
      </c>
      <c r="D17" s="35" t="str">
        <f>IF(B17=0," ",VLOOKUP($B17,[1]Женщины!$B$1:$H$65536,3,FALSE))</f>
        <v>1995</v>
      </c>
      <c r="E17" s="36" t="str">
        <f>IF(B17=0," ",IF(VLOOKUP($B17,[1]Женщины!$B$1:$H$65536,4,FALSE)=0," ",VLOOKUP($B17,[1]Женщины!$B$1:$H$65536,4,FALSE)))</f>
        <v>КМС</v>
      </c>
      <c r="F17" s="34" t="str">
        <f>IF(B17=0," ",VLOOKUP($B17,[1]Женщины!$B$1:$H$65536,5,FALSE))</f>
        <v>Республика Чувашии, Чебоксары</v>
      </c>
      <c r="G17" s="34" t="str">
        <f>IF(B17=0," ",VLOOKUP($B17,[1]Женщины!$B$1:$H$65536,6,FALSE))</f>
        <v>ЧГПУ им. И.Я. Яковлева</v>
      </c>
      <c r="H17" s="40"/>
      <c r="I17" s="92">
        <v>3.1309027777777776E-3</v>
      </c>
      <c r="J17" s="45" t="str">
        <f>IF(I17=0," ",IF(I17&lt;=[1]Разряды!$D$34,[1]Разряды!$D$3,IF(I17&lt;=[1]Разряды!$E$34,[1]Разряды!$E$3,IF(I17&lt;=[1]Разряды!$F$34,[1]Разряды!$F$3,IF(I17&lt;=[1]Разряды!$G$34,[1]Разряды!$G$3,IF(I17&lt;=[1]Разряды!$H$34,[1]Разряды!$H$3,IF(I17&lt;=[1]Разряды!$I$34,[1]Разряды!$I$3,IF(I17&lt;=[1]Разряды!$J$34,[1]Разряды!$J$3,"б/р"))))))))</f>
        <v>кмс</v>
      </c>
      <c r="K17" s="33">
        <v>7</v>
      </c>
      <c r="L17" s="34" t="str">
        <f>IF(B17=0," ",VLOOKUP($B17,[1]Женщины!$B$1:$H$65536,7,FALSE))</f>
        <v>Захаров Н.А.</v>
      </c>
    </row>
    <row r="18" spans="1:12" x14ac:dyDescent="0.25">
      <c r="A18" s="30">
        <v>8</v>
      </c>
      <c r="B18" s="32">
        <v>729</v>
      </c>
      <c r="C18" s="34" t="str">
        <f>IF(B18=0," ",VLOOKUP(B18,[1]Женщины!B$1:H$65536,2,FALSE))</f>
        <v>Лихачева Юлия</v>
      </c>
      <c r="D18" s="35" t="str">
        <f>IF(B18=0," ",VLOOKUP($B18,[1]Женщины!$B$1:$H$65536,3,FALSE))</f>
        <v>26.08.1998</v>
      </c>
      <c r="E18" s="36" t="str">
        <f>IF(B18=0," ",IF(VLOOKUP($B18,[1]Женщины!$B$1:$H$65536,4,FALSE)=0," ",VLOOKUP($B18,[1]Женщины!$B$1:$H$65536,4,FALSE)))</f>
        <v>КМС</v>
      </c>
      <c r="F18" s="34" t="str">
        <f>IF(B18=0," ",VLOOKUP($B18,[1]Женщины!$B$1:$H$65536,5,FALSE))</f>
        <v>Красноярский край, Красноярск</v>
      </c>
      <c r="G18" s="34" t="str">
        <f>IF(B18=0," ",VLOOKUP($B18,[1]Женщины!$B$1:$H$65536,6,FALSE))</f>
        <v>СФУ</v>
      </c>
      <c r="H18" s="40"/>
      <c r="I18" s="92">
        <v>3.1532407407407407E-3</v>
      </c>
      <c r="J18" s="45" t="str">
        <f>IF(I18=0," ",IF(I18&lt;=[1]Разряды!$D$34,[1]Разряды!$D$3,IF(I18&lt;=[1]Разряды!$E$34,[1]Разряды!$E$3,IF(I18&lt;=[1]Разряды!$F$34,[1]Разряды!$F$3,IF(I18&lt;=[1]Разряды!$G$34,[1]Разряды!$G$3,IF(I18&lt;=[1]Разряды!$H$34,[1]Разряды!$H$3,IF(I18&lt;=[1]Разряды!$I$34,[1]Разряды!$I$3,IF(I18&lt;=[1]Разряды!$J$34,[1]Разряды!$J$3,"б/р"))))))))</f>
        <v>кмс</v>
      </c>
      <c r="K18" s="33">
        <v>6</v>
      </c>
      <c r="L18" s="34" t="str">
        <f>IF(B18=0," ",VLOOKUP($B18,[1]Женщины!$B$1:$H$65536,7,FALSE))</f>
        <v>Вашкевич И.Е., Малькин А.М.</v>
      </c>
    </row>
    <row r="19" spans="1:12" ht="18.75" customHeight="1" x14ac:dyDescent="0.25">
      <c r="A19" s="30">
        <v>9</v>
      </c>
      <c r="B19" s="32">
        <v>703</v>
      </c>
      <c r="C19" s="34" t="str">
        <f>IF(B19=0," ",VLOOKUP(B19,[1]Женщины!B$1:H$65536,2,FALSE))</f>
        <v>Рязанова Анастасия</v>
      </c>
      <c r="D19" s="35" t="str">
        <f>IF(B19=0," ",VLOOKUP($B19,[1]Женщины!$B$1:$H$65536,3,FALSE))</f>
        <v>18.03.1995</v>
      </c>
      <c r="E19" s="36" t="str">
        <f>IF(B19=0," ",IF(VLOOKUP($B19,[1]Женщины!$B$1:$H$65536,4,FALSE)=0," ",VLOOKUP($B19,[1]Женщины!$B$1:$H$65536,4,FALSE)))</f>
        <v>КМС</v>
      </c>
      <c r="F19" s="34" t="str">
        <f>IF(B19=0," ",VLOOKUP($B19,[1]Женщины!$B$1:$H$65536,5,FALSE))</f>
        <v>Пензенская, Пенза</v>
      </c>
      <c r="G19" s="34" t="str">
        <f>IF(B19=0," ",VLOOKUP($B19,[1]Женщины!$B$1:$H$65536,6,FALSE))</f>
        <v>ПГУ</v>
      </c>
      <c r="H19" s="40"/>
      <c r="I19" s="92">
        <v>3.1618055555555553E-3</v>
      </c>
      <c r="J19" s="45" t="str">
        <f>IF(I19=0," ",IF(I19&lt;=[1]Разряды!$D$34,[1]Разряды!$D$3,IF(I19&lt;=[1]Разряды!$E$34,[1]Разряды!$E$3,IF(I19&lt;=[1]Разряды!$F$34,[1]Разряды!$F$3,IF(I19&lt;=[1]Разряды!$G$34,[1]Разряды!$G$3,IF(I19&lt;=[1]Разряды!$H$34,[1]Разряды!$H$3,IF(I19&lt;=[1]Разряды!$I$34,[1]Разряды!$I$3,IF(I19&lt;=[1]Разряды!$J$34,[1]Разряды!$J$3,"б/р"))))))))</f>
        <v>кмс</v>
      </c>
      <c r="K19" s="39">
        <v>5</v>
      </c>
      <c r="L19" s="34" t="str">
        <f>IF(B19=0," ",VLOOKUP($B19,[1]Женщины!$B$1:$H$65536,7,FALSE))</f>
        <v>Кузнецов В.Б.</v>
      </c>
    </row>
    <row r="20" spans="1:12" x14ac:dyDescent="0.25">
      <c r="A20" s="30">
        <v>10</v>
      </c>
      <c r="B20" s="32">
        <v>604</v>
      </c>
      <c r="C20" s="34" t="str">
        <f>IF(B20=0," ",VLOOKUP(B20,[1]Женщины!B$1:H$65536,2,FALSE))</f>
        <v>Рахматулина Кристина</v>
      </c>
      <c r="D20" s="35" t="str">
        <f>IF(B20=0," ",VLOOKUP($B20,[1]Женщины!$B$1:$H$65536,3,FALSE))</f>
        <v>04.01.1997</v>
      </c>
      <c r="E20" s="36" t="str">
        <f>IF(B20=0," ",IF(VLOOKUP($B20,[1]Женщины!$B$1:$H$65536,4,FALSE)=0," ",VLOOKUP($B20,[1]Женщины!$B$1:$H$65536,4,FALSE)))</f>
        <v>КМС</v>
      </c>
      <c r="F20" s="34" t="str">
        <f>IF(B20=0," ",VLOOKUP($B20,[1]Женщины!$B$1:$H$65536,5,FALSE))</f>
        <v>Приморский край, Владивосток</v>
      </c>
      <c r="G20" s="34" t="str">
        <f>IF(B20=0," ",VLOOKUP($B20,[1]Женщины!$B$1:$H$65536,6,FALSE))</f>
        <v>ДВФУ</v>
      </c>
      <c r="H20" s="40"/>
      <c r="I20" s="92">
        <v>3.1809027777777777E-3</v>
      </c>
      <c r="J20" s="45" t="str">
        <f>IF(I20=0," ",IF(I20&lt;=[1]Разряды!$D$34,[1]Разряды!$D$3,IF(I20&lt;=[1]Разряды!$E$34,[1]Разряды!$E$3,IF(I20&lt;=[1]Разряды!$F$34,[1]Разряды!$F$3,IF(I20&lt;=[1]Разряды!$G$34,[1]Разряды!$G$3,IF(I20&lt;=[1]Разряды!$H$34,[1]Разряды!$H$3,IF(I20&lt;=[1]Разряды!$I$34,[1]Разряды!$I$3,IF(I20&lt;=[1]Разряды!$J$34,[1]Разряды!$J$3,"б/р"))))))))</f>
        <v>кмс</v>
      </c>
      <c r="K20" s="33">
        <v>4</v>
      </c>
      <c r="L20" s="38" t="str">
        <f>IF(B20=0," ",VLOOKUP($B20,[1]Женщины!$B$1:$H$65536,7,FALSE))</f>
        <v>Зорин Д.А., Плескач-Стыркина С.П.</v>
      </c>
    </row>
    <row r="21" spans="1:12" x14ac:dyDescent="0.25">
      <c r="A21" s="30">
        <v>11</v>
      </c>
      <c r="B21" s="25">
        <v>644</v>
      </c>
      <c r="C21" s="34" t="str">
        <f>IF(B21=0," ",VLOOKUP(B21,[1]Женщины!B$1:H$65536,2,FALSE))</f>
        <v>Савинкова Алина</v>
      </c>
      <c r="D21" s="35" t="str">
        <f>IF(B21=0," ",VLOOKUP($B21,[1]Женщины!$B$1:$H$65536,3,FALSE))</f>
        <v>09.07.1996</v>
      </c>
      <c r="E21" s="36" t="str">
        <f>IF(B21=0," ",IF(VLOOKUP($B21,[1]Женщины!$B$1:$H$65536,4,FALSE)=0," ",VLOOKUP($B21,[1]Женщины!$B$1:$H$65536,4,FALSE)))</f>
        <v>КМС</v>
      </c>
      <c r="F21" s="34" t="str">
        <f>IF(B21=0," ",VLOOKUP($B21,[1]Женщины!$B$1:$H$65536,5,FALSE))</f>
        <v>Тамбовская, Тамбов</v>
      </c>
      <c r="G21" s="34" t="str">
        <f>IF(B21=0," ",VLOOKUP($B21,[1]Женщины!$B$1:$H$65536,6,FALSE))</f>
        <v>ТГУ им. Г.Р. Державина</v>
      </c>
      <c r="H21" s="40"/>
      <c r="I21" s="82">
        <v>3.2287037037037037E-3</v>
      </c>
      <c r="J21" s="45" t="str">
        <f>IF(I21=0," ",IF(I21&lt;=[1]Разряды!$D$34,[1]Разряды!$D$3,IF(I21&lt;=[1]Разряды!$E$34,[1]Разряды!$E$3,IF(I21&lt;=[1]Разряды!$F$34,[1]Разряды!$F$3,IF(I21&lt;=[1]Разряды!$G$34,[1]Разряды!$G$3,IF(I21&lt;=[1]Разряды!$H$34,[1]Разряды!$H$3,IF(I21&lt;=[1]Разряды!$I$34,[1]Разряды!$I$3,IF(I21&lt;=[1]Разряды!$J$34,[1]Разряды!$J$3,"б/р"))))))))</f>
        <v>1р</v>
      </c>
      <c r="K21" s="33">
        <v>3</v>
      </c>
      <c r="L21" s="34" t="str">
        <f>IF(B21=0," ",VLOOKUP($B21,[1]Женщины!$B$1:$H$65536,7,FALSE))</f>
        <v>Солтан М.В.</v>
      </c>
    </row>
    <row r="22" spans="1:12" x14ac:dyDescent="0.25">
      <c r="A22" s="30">
        <v>12</v>
      </c>
      <c r="B22" s="32">
        <v>638</v>
      </c>
      <c r="C22" s="34" t="str">
        <f>IF(B22=0," ",VLOOKUP(B22,[1]Женщины!B$1:H$65536,2,FALSE))</f>
        <v>Бышкина Нина</v>
      </c>
      <c r="D22" s="35" t="str">
        <f>IF(B22=0," ",VLOOKUP($B22,[1]Женщины!$B$1:$H$65536,3,FALSE))</f>
        <v>25.05.1996</v>
      </c>
      <c r="E22" s="36" t="str">
        <f>IF(B22=0," ",IF(VLOOKUP($B22,[1]Женщины!$B$1:$H$65536,4,FALSE)=0," ",VLOOKUP($B22,[1]Женщины!$B$1:$H$65536,4,FALSE)))</f>
        <v>1р</v>
      </c>
      <c r="F22" s="34" t="str">
        <f>IF(B22=0," ",VLOOKUP($B22,[1]Женщины!$B$1:$H$65536,5,FALSE))</f>
        <v>Ивановская, Иваново</v>
      </c>
      <c r="G22" s="158" t="str">
        <f>IF(B22=0," ",VLOOKUP($B22,[1]Женщины!$B$1:$H$65536,6,FALSE))</f>
        <v>ИГЭУ им. В.И. Ленина</v>
      </c>
      <c r="H22" s="40"/>
      <c r="I22" s="92">
        <v>3.2348379629629624E-3</v>
      </c>
      <c r="J22" s="45" t="str">
        <f>IF(I22=0," ",IF(I22&lt;=[1]Разряды!$D$34,[1]Разряды!$D$3,IF(I22&lt;=[1]Разряды!$E$34,[1]Разряды!$E$3,IF(I22&lt;=[1]Разряды!$F$34,[1]Разряды!$F$3,IF(I22&lt;=[1]Разряды!$G$34,[1]Разряды!$G$3,IF(I22&lt;=[1]Разряды!$H$34,[1]Разряды!$H$3,IF(I22&lt;=[1]Разряды!$I$34,[1]Разряды!$I$3,IF(I22&lt;=[1]Разряды!$J$34,[1]Разряды!$J$3,"б/р"))))))))</f>
        <v>1р</v>
      </c>
      <c r="K22" s="33">
        <v>2</v>
      </c>
      <c r="L22" s="34" t="str">
        <f>IF(B22=0," ",VLOOKUP($B22,[1]Женщины!$B$1:$H$65536,7,FALSE))</f>
        <v>Торгов Е.Н.</v>
      </c>
    </row>
    <row r="23" spans="1:12" x14ac:dyDescent="0.25">
      <c r="A23" s="30">
        <v>13</v>
      </c>
      <c r="B23" s="25">
        <v>516</v>
      </c>
      <c r="C23" s="34" t="str">
        <f>IF(B23=0," ",VLOOKUP(B23,[1]Женщины!B$1:H$65536,2,FALSE))</f>
        <v>Арбузова Алевтина</v>
      </c>
      <c r="D23" s="35" t="str">
        <f>IF(B23=0," ",VLOOKUP($B23,[1]Женщины!$B$1:$H$65536,3,FALSE))</f>
        <v>1996</v>
      </c>
      <c r="E23" s="36" t="str">
        <f>IF(B23=0," ",IF(VLOOKUP($B23,[1]Женщины!$B$1:$H$65536,4,FALSE)=0," ",VLOOKUP($B23,[1]Женщины!$B$1:$H$65536,4,FALSE)))</f>
        <v>КМС</v>
      </c>
      <c r="F23" s="34" t="str">
        <f>IF(B23=0," ",VLOOKUP($B23,[1]Женщины!$B$1:$H$65536,5,FALSE))</f>
        <v>Республика Чувашии, Чебоксары</v>
      </c>
      <c r="G23" s="34" t="str">
        <f>IF(B23=0," ",VLOOKUP($B23,[1]Женщины!$B$1:$H$65536,6,FALSE))</f>
        <v>ЧГПУ им. И.Я. Яковлева</v>
      </c>
      <c r="H23" s="40"/>
      <c r="I23" s="82">
        <v>3.2560185185185179E-3</v>
      </c>
      <c r="J23" s="45" t="str">
        <f>IF(I23=0," ",IF(I23&lt;=[1]Разряды!$D$34,[1]Разряды!$D$3,IF(I23&lt;=[1]Разряды!$E$34,[1]Разряды!$E$3,IF(I23&lt;=[1]Разряды!$F$34,[1]Разряды!$F$3,IF(I23&lt;=[1]Разряды!$G$34,[1]Разряды!$G$3,IF(I23&lt;=[1]Разряды!$H$34,[1]Разряды!$H$3,IF(I23&lt;=[1]Разряды!$I$34,[1]Разряды!$I$3,IF(I23&lt;=[1]Разряды!$J$34,[1]Разряды!$J$3,"б/р"))))))))</f>
        <v>1р</v>
      </c>
      <c r="K23" s="44">
        <v>1</v>
      </c>
      <c r="L23" s="34" t="str">
        <f>IF(B23=0," ",VLOOKUP($B23,[1]Женщины!$B$1:$H$65536,7,FALSE))</f>
        <v>Углёв И.И.</v>
      </c>
    </row>
    <row r="24" spans="1:12" x14ac:dyDescent="0.25">
      <c r="A24" s="30">
        <v>14</v>
      </c>
      <c r="B24" s="25">
        <v>521</v>
      </c>
      <c r="C24" s="34" t="str">
        <f>IF(B24=0," ",VLOOKUP(B24,[1]Женщины!B$1:H$65536,2,FALSE))</f>
        <v>Ванеева Ася</v>
      </c>
      <c r="D24" s="35" t="str">
        <f>IF(B24=0," ",VLOOKUP($B24,[1]Женщины!$B$1:$H$65536,3,FALSE))</f>
        <v>1998</v>
      </c>
      <c r="E24" s="36" t="str">
        <f>IF(B24=0," ",IF(VLOOKUP($B24,[1]Женщины!$B$1:$H$65536,4,FALSE)=0," ",VLOOKUP($B24,[1]Женщины!$B$1:$H$65536,4,FALSE)))</f>
        <v>1р</v>
      </c>
      <c r="F24" s="34" t="str">
        <f>IF(B24=0," ",VLOOKUP($B24,[1]Женщины!$B$1:$H$65536,5,FALSE))</f>
        <v>Республика Чувашии, Чебоксары</v>
      </c>
      <c r="G24" s="34" t="str">
        <f>IF(B24=0," ",VLOOKUP($B24,[1]Женщины!$B$1:$H$65536,6,FALSE))</f>
        <v>ЧГПУ им. И.Я. Яковлева</v>
      </c>
      <c r="H24" s="40"/>
      <c r="I24" s="92">
        <v>3.2814814814814811E-3</v>
      </c>
      <c r="J24" s="45" t="str">
        <f>IF(I24=0," ",IF(I24&lt;=[1]Разряды!$D$34,[1]Разряды!$D$3,IF(I24&lt;=[1]Разряды!$E$34,[1]Разряды!$E$3,IF(I24&lt;=[1]Разряды!$F$34,[1]Разряды!$F$3,IF(I24&lt;=[1]Разряды!$G$34,[1]Разряды!$G$3,IF(I24&lt;=[1]Разряды!$H$34,[1]Разряды!$H$3,IF(I24&lt;=[1]Разряды!$I$34,[1]Разряды!$I$3,IF(I24&lt;=[1]Разряды!$J$34,[1]Разряды!$J$3,"б/р"))))))))</f>
        <v>1р</v>
      </c>
      <c r="K24" s="33">
        <v>1</v>
      </c>
      <c r="L24" s="34" t="str">
        <f>IF(B24=0," ",VLOOKUP($B24,[1]Женщины!$B$1:$H$65536,7,FALSE))</f>
        <v>Захаров Н.А.</v>
      </c>
    </row>
    <row r="25" spans="1:12" x14ac:dyDescent="0.25">
      <c r="A25" s="30">
        <v>15</v>
      </c>
      <c r="B25" s="32">
        <v>655</v>
      </c>
      <c r="C25" s="34" t="str">
        <f>IF(B25=0," ",VLOOKUP(B25,[1]Женщины!B$1:H$65536,2,FALSE))</f>
        <v>Габдуллина Дина</v>
      </c>
      <c r="D25" s="35" t="str">
        <f>IF(B25=0," ",VLOOKUP($B25,[1]Женщины!$B$1:$H$65536,3,FALSE))</f>
        <v>12.03.1995</v>
      </c>
      <c r="E25" s="36" t="str">
        <f>IF(B25=0," ",IF(VLOOKUP($B25,[1]Женщины!$B$1:$H$65536,4,FALSE)=0," ",VLOOKUP($B25,[1]Женщины!$B$1:$H$65536,4,FALSE)))</f>
        <v>КМС</v>
      </c>
      <c r="F25" s="34" t="str">
        <f>IF(B25=0," ",VLOOKUP($B25,[1]Женщины!$B$1:$H$65536,5,FALSE))</f>
        <v>Ивановская, Шуя</v>
      </c>
      <c r="G25" s="34" t="str">
        <f>IF(B25=0," ",VLOOKUP($B25,[1]Женщины!$B$1:$H$65536,6,FALSE))</f>
        <v>ФГБОУ ВПО ШФ ИвГУ</v>
      </c>
      <c r="H25" s="40"/>
      <c r="I25" s="92">
        <v>3.3141203703703701E-3</v>
      </c>
      <c r="J25" s="45" t="str">
        <f>IF(I25=0," ",IF(I25&lt;=[1]Разряды!$D$34,[1]Разряды!$D$3,IF(I25&lt;=[1]Разряды!$E$34,[1]Разряды!$E$3,IF(I25&lt;=[1]Разряды!$F$34,[1]Разряды!$F$3,IF(I25&lt;=[1]Разряды!$G$34,[1]Разряды!$G$3,IF(I25&lt;=[1]Разряды!$H$34,[1]Разряды!$H$3,IF(I25&lt;=[1]Разряды!$I$34,[1]Разряды!$I$3,IF(I25&lt;=[1]Разряды!$J$34,[1]Разряды!$J$3,"б/р"))))))))</f>
        <v>1р</v>
      </c>
      <c r="K25" s="33">
        <v>1</v>
      </c>
      <c r="L25" s="34" t="str">
        <f>IF(B25=0," ",VLOOKUP($B25,[1]Женщины!$B$1:$H$65536,7,FALSE))</f>
        <v>Торгов Е.Н., Хромцов Н.Е.</v>
      </c>
    </row>
    <row r="26" spans="1:12" x14ac:dyDescent="0.25">
      <c r="A26" s="30">
        <v>16</v>
      </c>
      <c r="B26" s="32">
        <v>584</v>
      </c>
      <c r="C26" s="34" t="str">
        <f>IF(B26=0," ",VLOOKUP(B26,[1]Женщины!B$1:H$65536,2,FALSE))</f>
        <v>Калинина Анна</v>
      </c>
      <c r="D26" s="35" t="str">
        <f>IF(B26=0," ",VLOOKUP($B26,[1]Женщины!$B$1:$H$65536,3,FALSE))</f>
        <v>08.02.1995</v>
      </c>
      <c r="E26" s="36" t="str">
        <f>IF(B26=0," ",IF(VLOOKUP($B26,[1]Женщины!$B$1:$H$65536,4,FALSE)=0," ",VLOOKUP($B26,[1]Женщины!$B$1:$H$65536,4,FALSE)))</f>
        <v>КМС</v>
      </c>
      <c r="F26" s="34" t="str">
        <f>IF(B26=0," ",VLOOKUP($B26,[1]Женщины!$B$1:$H$65536,5,FALSE))</f>
        <v>Удмуртская республика, Ижевск</v>
      </c>
      <c r="G26" s="34" t="str">
        <f>IF(B26=0," ",VLOOKUP($B26,[1]Женщины!$B$1:$H$65536,6,FALSE))</f>
        <v xml:space="preserve">ФГБОУ ВО УдГУ </v>
      </c>
      <c r="H26" s="40"/>
      <c r="I26" s="92">
        <v>3.3357638888888885E-3</v>
      </c>
      <c r="J26" s="45" t="str">
        <f>IF(I26=0," ",IF(I26&lt;=[1]Разряды!$D$34,[1]Разряды!$D$3,IF(I26&lt;=[1]Разряды!$E$34,[1]Разряды!$E$3,IF(I26&lt;=[1]Разряды!$F$34,[1]Разряды!$F$3,IF(I26&lt;=[1]Разряды!$G$34,[1]Разряды!$G$3,IF(I26&lt;=[1]Разряды!$H$34,[1]Разряды!$H$3,IF(I26&lt;=[1]Разряды!$I$34,[1]Разряды!$I$3,IF(I26&lt;=[1]Разряды!$J$34,[1]Разряды!$J$3,"б/р"))))))))</f>
        <v>1р</v>
      </c>
      <c r="K26" s="33">
        <v>1</v>
      </c>
      <c r="L26" s="34" t="str">
        <f>IF(B26=0," ",VLOOKUP($B26,[1]Женщины!$B$1:$H$65536,7,FALSE))</f>
        <v>Корепанов А.В.</v>
      </c>
    </row>
    <row r="27" spans="1:12" x14ac:dyDescent="0.25">
      <c r="A27" s="30">
        <v>17</v>
      </c>
      <c r="B27" s="32">
        <v>554</v>
      </c>
      <c r="C27" s="34" t="str">
        <f>IF(B27=0," ",VLOOKUP(B27,[1]Женщины!B$1:H$65536,2,FALSE))</f>
        <v>Толстихина Александра</v>
      </c>
      <c r="D27" s="35" t="str">
        <f>IF(B27=0," ",VLOOKUP($B27,[1]Женщины!$B$1:$H$65536,3,FALSE))</f>
        <v>12.03.1998</v>
      </c>
      <c r="E27" s="36" t="str">
        <f>IF(B27=0," ",IF(VLOOKUP($B27,[1]Женщины!$B$1:$H$65536,4,FALSE)=0," ",VLOOKUP($B27,[1]Женщины!$B$1:$H$65536,4,FALSE)))</f>
        <v>КМС</v>
      </c>
      <c r="F27" s="34" t="str">
        <f>IF(B27=0," ",VLOOKUP($B27,[1]Женщины!$B$1:$H$65536,5,FALSE))</f>
        <v>Сахалинская, Южно-Сахалинск</v>
      </c>
      <c r="G27" s="34" t="str">
        <f>IF(B27=0," ",VLOOKUP($B27,[1]Женщины!$B$1:$H$65536,6,FALSE))</f>
        <v>СахГУ</v>
      </c>
      <c r="H27" s="40"/>
      <c r="I27" s="82">
        <v>3.3737268518518517E-3</v>
      </c>
      <c r="J27" s="45" t="str">
        <f>IF(I27=0," ",IF(I27&lt;=[1]Разряды!$D$34,[1]Разряды!$D$3,IF(I27&lt;=[1]Разряды!$E$34,[1]Разряды!$E$3,IF(I27&lt;=[1]Разряды!$F$34,[1]Разряды!$F$3,IF(I27&lt;=[1]Разряды!$G$34,[1]Разряды!$G$3,IF(I27&lt;=[1]Разряды!$H$34,[1]Разряды!$H$3,IF(I27&lt;=[1]Разряды!$I$34,[1]Разряды!$I$3,IF(I27&lt;=[1]Разряды!$J$34,[1]Разряды!$J$3,"б/р"))))))))</f>
        <v>1р</v>
      </c>
      <c r="K27" s="33">
        <v>1</v>
      </c>
      <c r="L27" s="34" t="str">
        <f>IF(B27=0," ",VLOOKUP($B27,[1]Женщины!$B$1:$H$65536,7,FALSE))</f>
        <v>Трубецкой Р.О., Жижикин А.Н.</v>
      </c>
    </row>
    <row r="28" spans="1:12" x14ac:dyDescent="0.25">
      <c r="A28" s="30">
        <v>18</v>
      </c>
      <c r="B28" s="25">
        <v>587</v>
      </c>
      <c r="C28" s="34" t="str">
        <f>IF(B28=0," ",VLOOKUP(B28,[1]Женщины!B$1:H$65536,2,FALSE))</f>
        <v>Бочкарева Марина</v>
      </c>
      <c r="D28" s="35" t="str">
        <f>IF(B28=0," ",VLOOKUP($B28,[1]Женщины!$B$1:$H$65536,3,FALSE))</f>
        <v>30.03.1995</v>
      </c>
      <c r="E28" s="36" t="str">
        <f>IF(B28=0," ",IF(VLOOKUP($B28,[1]Женщины!$B$1:$H$65536,4,FALSE)=0," ",VLOOKUP($B28,[1]Женщины!$B$1:$H$65536,4,FALSE)))</f>
        <v>КМС</v>
      </c>
      <c r="F28" s="34" t="str">
        <f>IF(B28=0," ",VLOOKUP($B28,[1]Женщины!$B$1:$H$65536,5,FALSE))</f>
        <v>Удмуртская республика, Ижевск</v>
      </c>
      <c r="G28" s="34" t="str">
        <f>IF(B28=0," ",VLOOKUP($B28,[1]Женщины!$B$1:$H$65536,6,FALSE))</f>
        <v xml:space="preserve">ФГБОУ ВО УдГУ </v>
      </c>
      <c r="H28" s="40"/>
      <c r="I28" s="82">
        <v>3.4262731481481483E-3</v>
      </c>
      <c r="J28" s="45" t="str">
        <f>IF(I28=0," ",IF(I28&lt;=[1]Разряды!$D$34,[1]Разряды!$D$3,IF(I28&lt;=[1]Разряды!$E$34,[1]Разряды!$E$3,IF(I28&lt;=[1]Разряды!$F$34,[1]Разряды!$F$3,IF(I28&lt;=[1]Разряды!$G$34,[1]Разряды!$G$3,IF(I28&lt;=[1]Разряды!$H$34,[1]Разряды!$H$3,IF(I28&lt;=[1]Разряды!$I$34,[1]Разряды!$I$3,IF(I28&lt;=[1]Разряды!$J$34,[1]Разряды!$J$3,"б/р"))))))))</f>
        <v>2р</v>
      </c>
      <c r="K28" s="33">
        <v>1</v>
      </c>
      <c r="L28" s="34" t="str">
        <f>IF(B28=0," ",VLOOKUP($B28,[1]Женщины!$B$1:$H$65536,7,FALSE))</f>
        <v>Корепанов А.В., Шибанова С.Г.</v>
      </c>
    </row>
    <row r="29" spans="1:12" x14ac:dyDescent="0.25">
      <c r="A29" s="30">
        <v>19</v>
      </c>
      <c r="B29" s="32">
        <v>541</v>
      </c>
      <c r="C29" s="34" t="str">
        <f>IF(B29=0," ",VLOOKUP(B29,[1]Женщины!B$1:H$65536,2,FALSE))</f>
        <v>Агеева Алена</v>
      </c>
      <c r="D29" s="35" t="str">
        <f>IF(B29=0," ",VLOOKUP($B29,[1]Женщины!$B$1:$H$65536,3,FALSE))</f>
        <v>14.07.1993</v>
      </c>
      <c r="E29" s="36" t="str">
        <f>IF(B29=0," ",IF(VLOOKUP($B29,[1]Женщины!$B$1:$H$65536,4,FALSE)=0," ",VLOOKUP($B29,[1]Женщины!$B$1:$H$65536,4,FALSE)))</f>
        <v>КМС</v>
      </c>
      <c r="F29" s="34" t="str">
        <f>IF(B29=0," ",VLOOKUP($B29,[1]Женщины!$B$1:$H$65536,5,FALSE))</f>
        <v>Республикака Мордовия, Саранск</v>
      </c>
      <c r="G29" s="158" t="str">
        <f>IF(B29=0," ",VLOOKUP($B29,[1]Женщины!$B$1:$H$65536,6,FALSE))</f>
        <v>ФГБОУ ВО "НИ МГУ им. Н.П. Огарёва"</v>
      </c>
      <c r="H29" s="40"/>
      <c r="I29" s="92">
        <v>3.4354166666666665E-3</v>
      </c>
      <c r="J29" s="45" t="str">
        <f>IF(I29=0," ",IF(I29&lt;=[1]Разряды!$D$34,[1]Разряды!$D$3,IF(I29&lt;=[1]Разряды!$E$34,[1]Разряды!$E$3,IF(I29&lt;=[1]Разряды!$F$34,[1]Разряды!$F$3,IF(I29&lt;=[1]Разряды!$G$34,[1]Разряды!$G$3,IF(I29&lt;=[1]Разряды!$H$34,[1]Разряды!$H$3,IF(I29&lt;=[1]Разряды!$I$34,[1]Разряды!$I$3,IF(I29&lt;=[1]Разряды!$J$34,[1]Разряды!$J$3,"б/р"))))))))</f>
        <v>2р</v>
      </c>
      <c r="K29" s="33">
        <v>1</v>
      </c>
      <c r="L29" s="34" t="str">
        <f>IF(B29=0," ",VLOOKUP($B29,[1]Женщины!$B$1:$H$65536,7,FALSE))</f>
        <v>Арапов С.М.</v>
      </c>
    </row>
    <row r="30" spans="1:12" x14ac:dyDescent="0.25">
      <c r="A30" s="30">
        <v>20</v>
      </c>
      <c r="B30" s="32">
        <v>540</v>
      </c>
      <c r="C30" s="34" t="str">
        <f>IF(B30=0," ",VLOOKUP(B30,[1]Женщины!B$1:H$65536,2,FALSE))</f>
        <v>Атласова Татьяна</v>
      </c>
      <c r="D30" s="35" t="str">
        <f>IF(B30=0," ",VLOOKUP($B30,[1]Женщины!$B$1:$H$65536,3,FALSE))</f>
        <v>27.03.1996</v>
      </c>
      <c r="E30" s="36" t="str">
        <f>IF(B30=0," ",IF(VLOOKUP($B30,[1]Женщины!$B$1:$H$65536,4,FALSE)=0," ",VLOOKUP($B30,[1]Женщины!$B$1:$H$65536,4,FALSE)))</f>
        <v>1р</v>
      </c>
      <c r="F30" s="34" t="str">
        <f>IF(B30=0," ",VLOOKUP($B30,[1]Женщины!$B$1:$H$65536,5,FALSE))</f>
        <v>Республикака Мордовия, Саранск</v>
      </c>
      <c r="G30" s="158" t="str">
        <f>IF(B30=0," ",VLOOKUP($B30,[1]Женщины!$B$1:$H$65536,6,FALSE))</f>
        <v>ФГБОУ ВО "НИ МГУ им. Н.П. Огарёва"</v>
      </c>
      <c r="H30" s="40"/>
      <c r="I30" s="92">
        <v>3.4483796296296294E-3</v>
      </c>
      <c r="J30" s="45" t="str">
        <f>IF(I30=0," ",IF(I30&lt;=[1]Разряды!$D$34,[1]Разряды!$D$3,IF(I30&lt;=[1]Разряды!$E$34,[1]Разряды!$E$3,IF(I30&lt;=[1]Разряды!$F$34,[1]Разряды!$F$3,IF(I30&lt;=[1]Разряды!$G$34,[1]Разряды!$G$3,IF(I30&lt;=[1]Разряды!$H$34,[1]Разряды!$H$3,IF(I30&lt;=[1]Разряды!$I$34,[1]Разряды!$I$3,IF(I30&lt;=[1]Разряды!$J$34,[1]Разряды!$J$3,"б/р"))))))))</f>
        <v>2р</v>
      </c>
      <c r="K30" s="33">
        <v>1</v>
      </c>
      <c r="L30" s="34" t="str">
        <f>IF(B30=0," ",VLOOKUP($B30,[1]Женщины!$B$1:$H$65536,7,FALSE))</f>
        <v>Аверкин В.В., Арапов С.М.</v>
      </c>
    </row>
    <row r="31" spans="1:12" x14ac:dyDescent="0.25">
      <c r="A31" s="30">
        <v>21</v>
      </c>
      <c r="B31" s="32">
        <v>632</v>
      </c>
      <c r="C31" s="34" t="str">
        <f>IF(B31=0," ",VLOOKUP(B31,[1]Женщины!B$1:H$65536,2,FALSE))</f>
        <v>Вагурина Ирина</v>
      </c>
      <c r="D31" s="35" t="str">
        <f>IF(B31=0," ",VLOOKUP($B31,[1]Женщины!$B$1:$H$65536,3,FALSE))</f>
        <v>13.03.1997</v>
      </c>
      <c r="E31" s="36" t="str">
        <f>IF(B31=0," ",IF(VLOOKUP($B31,[1]Женщины!$B$1:$H$65536,4,FALSE)=0," ",VLOOKUP($B31,[1]Женщины!$B$1:$H$65536,4,FALSE)))</f>
        <v>1р</v>
      </c>
      <c r="F31" s="34" t="str">
        <f>IF(B31=0," ",VLOOKUP($B31,[1]Женщины!$B$1:$H$65536,5,FALSE))</f>
        <v>Ивановская, Иваново</v>
      </c>
      <c r="G31" s="34" t="str">
        <f>IF(B31=0," ",VLOOKUP($B31,[1]Женщины!$B$1:$H$65536,6,FALSE))</f>
        <v>ИГЭУ им. В.И. Ленина</v>
      </c>
      <c r="H31" s="40"/>
      <c r="I31" s="92">
        <v>3.5900462962962965E-3</v>
      </c>
      <c r="J31" s="45" t="str">
        <f>IF(I31=0," ",IF(I31&lt;=[1]Разряды!$D$34,[1]Разряды!$D$3,IF(I31&lt;=[1]Разряды!$E$34,[1]Разряды!$E$3,IF(I31&lt;=[1]Разряды!$F$34,[1]Разряды!$F$3,IF(I31&lt;=[1]Разряды!$G$34,[1]Разряды!$G$3,IF(I31&lt;=[1]Разряды!$H$34,[1]Разряды!$H$3,IF(I31&lt;=[1]Разряды!$I$34,[1]Разряды!$I$3,IF(I31&lt;=[1]Разряды!$J$34,[1]Разряды!$J$3,"б/р"))))))))</f>
        <v>2р</v>
      </c>
      <c r="K31" s="33">
        <v>1</v>
      </c>
      <c r="L31" s="34" t="str">
        <f>IF(B31=0," ",VLOOKUP($B31,[1]Женщины!$B$1:$H$65536,7,FALSE))</f>
        <v>Сафина Н.Ю., Голубева М.А.</v>
      </c>
    </row>
    <row r="32" spans="1:12" x14ac:dyDescent="0.25">
      <c r="A32" s="30">
        <v>22</v>
      </c>
      <c r="B32" s="32">
        <v>550</v>
      </c>
      <c r="C32" s="34" t="str">
        <f>IF(B32=0," ",VLOOKUP(B32,[1]Женщины!B$1:H$65536,2,FALSE))</f>
        <v>Муратова Мария</v>
      </c>
      <c r="D32" s="35" t="str">
        <f>IF(B32=0," ",VLOOKUP($B32,[1]Женщины!$B$1:$H$65536,3,FALSE))</f>
        <v>16.01.1997</v>
      </c>
      <c r="E32" s="36" t="str">
        <f>IF(B32=0," ",IF(VLOOKUP($B32,[1]Женщины!$B$1:$H$65536,4,FALSE)=0," ",VLOOKUP($B32,[1]Женщины!$B$1:$H$65536,4,FALSE)))</f>
        <v>1р</v>
      </c>
      <c r="F32" s="34" t="str">
        <f>IF(B32=0," ",VLOOKUP($B32,[1]Женщины!$B$1:$H$65536,5,FALSE))</f>
        <v>Сахалинская, Южно-Сахалинск</v>
      </c>
      <c r="G32" s="34" t="str">
        <f>IF(B32=0," ",VLOOKUP($B32,[1]Женщины!$B$1:$H$65536,6,FALSE))</f>
        <v>СахГУ</v>
      </c>
      <c r="H32" s="40"/>
      <c r="I32" s="92">
        <v>3.8890046296296294E-3</v>
      </c>
      <c r="J32" s="45" t="str">
        <f>IF(I32=0," ",IF(I32&lt;=[1]Разряды!$D$34,[1]Разряды!$D$3,IF(I32&lt;=[1]Разряды!$E$34,[1]Разряды!$E$3,IF(I32&lt;=[1]Разряды!$F$34,[1]Разряды!$F$3,IF(I32&lt;=[1]Разряды!$G$34,[1]Разряды!$G$3,IF(I32&lt;=[1]Разряды!$H$34,[1]Разряды!$H$3,IF(I32&lt;=[1]Разряды!$I$34,[1]Разряды!$I$3,IF(I32&lt;=[1]Разряды!$J$34,[1]Разряды!$J$3,"б/р"))))))))</f>
        <v>3р</v>
      </c>
      <c r="K32" s="33">
        <v>0</v>
      </c>
      <c r="L32" s="34" t="str">
        <f>IF(B32=0," ",VLOOKUP($B32,[1]Женщины!$B$1:$H$65536,7,FALSE))</f>
        <v xml:space="preserve">Трубецкой Р.О. </v>
      </c>
    </row>
    <row r="33" spans="1:12" x14ac:dyDescent="0.25">
      <c r="A33" s="30"/>
      <c r="B33" s="32">
        <v>568</v>
      </c>
      <c r="C33" s="34" t="str">
        <f>IF(B33=0," ",VLOOKUP(B33,[1]Женщины!B$1:H$65536,2,FALSE))</f>
        <v>Строгонова Кристина</v>
      </c>
      <c r="D33" s="35" t="str">
        <f>IF(B33=0," ",VLOOKUP($B33,[1]Женщины!$B$1:$H$65536,3,FALSE))</f>
        <v>25.08.1999</v>
      </c>
      <c r="E33" s="36" t="str">
        <f>IF(B33=0," ",IF(VLOOKUP($B33,[1]Женщины!$B$1:$H$65536,4,FALSE)=0," ",VLOOKUP($B33,[1]Женщины!$B$1:$H$65536,4,FALSE)))</f>
        <v>2р</v>
      </c>
      <c r="F33" s="34" t="str">
        <f>IF(B33=0," ",VLOOKUP($B33,[1]Женщины!$B$1:$H$65536,5,FALSE))</f>
        <v>Воронежская, Воронеж</v>
      </c>
      <c r="G33" s="34" t="str">
        <f>IF(B33=0," ",VLOOKUP($B33,[1]Женщины!$B$1:$H$65536,6,FALSE))</f>
        <v>ВГАУ</v>
      </c>
      <c r="H33" s="40"/>
      <c r="I33" s="92" t="s">
        <v>84</v>
      </c>
      <c r="J33" s="45"/>
      <c r="K33" s="39">
        <v>0</v>
      </c>
      <c r="L33" s="34" t="str">
        <f>IF(B33=0," ",VLOOKUP($B33,[1]Женщины!$B$1:$H$65536,7,FALSE))</f>
        <v>Авечкин С.А., Лексина Л.Н.</v>
      </c>
    </row>
    <row r="34" spans="1:12" x14ac:dyDescent="0.25">
      <c r="A34" s="84"/>
      <c r="B34" s="32">
        <v>738</v>
      </c>
      <c r="C34" s="34" t="str">
        <f>IF(B34=0," ",VLOOKUP(B34,[1]Женщины!B$1:H$65536,2,FALSE))</f>
        <v>Еговкина Юлия</v>
      </c>
      <c r="D34" s="35" t="str">
        <f>IF(B34=0," ",VLOOKUP($B34,[1]Женщины!$B$1:$H$65536,3,FALSE))</f>
        <v>14.08.1995</v>
      </c>
      <c r="E34" s="36" t="str">
        <f>IF(B34=0," ",IF(VLOOKUP($B34,[1]Женщины!$B$1:$H$65536,4,FALSE)=0," ",VLOOKUP($B34,[1]Женщины!$B$1:$H$65536,4,FALSE)))</f>
        <v>КМС</v>
      </c>
      <c r="F34" s="34" t="str">
        <f>IF(B34=0," ",VLOOKUP($B34,[1]Женщины!$B$1:$H$65536,5,FALSE))</f>
        <v>Республика Татарстан, Казань</v>
      </c>
      <c r="G34" s="34" t="str">
        <f>IF(B34=0," ",VLOOKUP($B34,[1]Женщины!$B$1:$H$65536,6,FALSE))</f>
        <v>КПФУ</v>
      </c>
      <c r="H34" s="40"/>
      <c r="I34" s="92" t="s">
        <v>84</v>
      </c>
      <c r="J34" s="45"/>
      <c r="K34" s="39">
        <v>0</v>
      </c>
      <c r="L34" s="34" t="str">
        <f>IF(B34=0," ",VLOOKUP($B34,[1]Женщины!$B$1:$H$65536,7,FALSE))</f>
        <v>Павлов И.Л.</v>
      </c>
    </row>
    <row r="35" spans="1:12" x14ac:dyDescent="0.25">
      <c r="A35" s="109" t="s">
        <v>72</v>
      </c>
      <c r="B35" s="32">
        <v>509</v>
      </c>
      <c r="C35" s="34" t="str">
        <f>IF(B35=0," ",VLOOKUP(B35,[1]Женщины!B$1:H$65536,2,FALSE))</f>
        <v>Тараканова Полина</v>
      </c>
      <c r="D35" s="35" t="str">
        <f>IF(B35=0," ",VLOOKUP($B35,[1]Женщины!$B$1:$H$65536,3,FALSE))</f>
        <v>30.06.1999</v>
      </c>
      <c r="E35" s="36" t="str">
        <f>IF(B35=0," ",IF(VLOOKUP($B35,[1]Женщины!$B$1:$H$65536,4,FALSE)=0," ",VLOOKUP($B35,[1]Женщины!$B$1:$H$65536,4,FALSE)))</f>
        <v>КМС</v>
      </c>
      <c r="F35" s="34" t="str">
        <f>IF(B35=0," ",VLOOKUP($B35,[1]Женщины!$B$1:$H$65536,5,FALSE))</f>
        <v>Ярославская, Ярославль</v>
      </c>
      <c r="G35" s="34" t="str">
        <f>IF(B35=0," ",VLOOKUP($B35,[1]Женщины!$B$1:$H$65536,6,FALSE))</f>
        <v>СДЮСШОР-19</v>
      </c>
      <c r="H35" s="40"/>
      <c r="I35" s="82">
        <v>3.201388888888889E-3</v>
      </c>
      <c r="J35" s="45" t="str">
        <f>IF(I35=0," ",IF(I35&lt;=[1]Разряды!$D$34,[1]Разряды!$D$3,IF(I35&lt;=[1]Разряды!$E$34,[1]Разряды!$E$3,IF(I35&lt;=[1]Разряды!$F$34,[1]Разряды!$F$3,IF(I35&lt;=[1]Разряды!$G$34,[1]Разряды!$G$3,IF(I35&lt;=[1]Разряды!$H$34,[1]Разряды!$H$3,IF(I35&lt;=[1]Разряды!$I$34,[1]Разряды!$I$3,IF(I35&lt;=[1]Разряды!$J$34,[1]Разряды!$J$3,"б/р"))))))))</f>
        <v>1р</v>
      </c>
      <c r="K35" s="33"/>
      <c r="L35" s="34" t="str">
        <f>IF(B35=0," ",VLOOKUP($B35,[1]Женщины!$B$1:$H$65536,7,FALSE))</f>
        <v>Таракановы Ю.Ф., А.В.</v>
      </c>
    </row>
    <row r="36" spans="1:12" ht="15.75" thickBot="1" x14ac:dyDescent="0.3">
      <c r="A36" s="49"/>
      <c r="B36" s="50"/>
      <c r="C36" s="51" t="str">
        <f>IF(B36=0," ",VLOOKUP(B36,[1]Женщины!B$1:H$65536,2,FALSE))</f>
        <v xml:space="preserve"> </v>
      </c>
      <c r="D36" s="87" t="str">
        <f>IF(B36=0," ",VLOOKUP($B36,[1]Женщины!$B$1:$H$65536,3,FALSE))</f>
        <v xml:space="preserve"> </v>
      </c>
      <c r="E36" s="53" t="str">
        <f>IF(B36=0," ",IF(VLOOKUP($B36,[1]Женщины!$B$1:$H$65536,4,FALSE)=0," ",VLOOKUP($B36,[1]Женщины!$B$1:$H$65536,4,FALSE)))</f>
        <v xml:space="preserve"> </v>
      </c>
      <c r="F36" s="51" t="str">
        <f>IF(B36=0," ",VLOOKUP($B36,[1]Женщины!$B$1:$H$65536,5,FALSE))</f>
        <v xml:space="preserve"> </v>
      </c>
      <c r="G36" s="51" t="str">
        <f>IF(B36=0," ",VLOOKUP($B36,[1]Женщины!$B$1:$H$65536,6,FALSE))</f>
        <v xml:space="preserve"> </v>
      </c>
      <c r="H36" s="88"/>
      <c r="I36" s="89"/>
      <c r="J36" s="56"/>
      <c r="K36" s="56"/>
      <c r="L36" s="51" t="str">
        <f>IF(B36=0," ",VLOOKUP($B36,[1]Женщины!$B$1:$H$65536,7,FALSE))</f>
        <v xml:space="preserve"> </v>
      </c>
    </row>
    <row r="37" spans="1:12" ht="15.75" thickTop="1" x14ac:dyDescent="0.25">
      <c r="A37" s="193"/>
      <c r="B37" s="57"/>
      <c r="C37" s="58"/>
      <c r="D37" s="95"/>
      <c r="E37" s="60"/>
      <c r="F37" s="58"/>
      <c r="G37" s="58"/>
      <c r="H37" s="96"/>
      <c r="I37" s="97"/>
      <c r="J37" s="63"/>
      <c r="K37" s="63"/>
      <c r="L37" s="58"/>
    </row>
    <row r="38" spans="1:12" x14ac:dyDescent="0.25">
      <c r="A38" s="193"/>
      <c r="B38" s="57"/>
      <c r="C38" s="58"/>
      <c r="D38" s="95"/>
      <c r="E38" s="60"/>
      <c r="F38" s="58"/>
      <c r="G38" s="58"/>
      <c r="H38" s="96"/>
      <c r="I38" s="97"/>
      <c r="J38" s="63"/>
      <c r="K38" s="63"/>
      <c r="L38" s="58"/>
    </row>
    <row r="39" spans="1:12" ht="15.75" x14ac:dyDescent="0.25">
      <c r="A39" s="193"/>
      <c r="B39" s="57"/>
      <c r="C39" s="63"/>
      <c r="D39" s="151"/>
      <c r="F39" s="66"/>
      <c r="G39" s="66"/>
      <c r="H39" s="58"/>
      <c r="I39" s="68"/>
      <c r="J39" s="68"/>
      <c r="K39" s="70"/>
      <c r="L39" s="70"/>
    </row>
    <row r="40" spans="1:12" ht="15.75" x14ac:dyDescent="0.25">
      <c r="A40" s="193"/>
      <c r="B40" s="57"/>
      <c r="C40" s="63"/>
      <c r="F40" s="66"/>
      <c r="G40" s="66"/>
      <c r="H40" s="67"/>
      <c r="I40" s="68"/>
      <c r="J40" s="68"/>
      <c r="K40" s="70"/>
      <c r="L40" s="70"/>
    </row>
    <row r="41" spans="1:12" ht="15.75" x14ac:dyDescent="0.25">
      <c r="A41" s="193"/>
      <c r="B41" s="57"/>
      <c r="C41" s="63"/>
      <c r="F41" s="66"/>
      <c r="G41" s="66"/>
      <c r="H41" s="67"/>
      <c r="I41" s="68"/>
      <c r="J41" s="68"/>
      <c r="K41" s="70"/>
      <c r="L41" s="70"/>
    </row>
    <row r="42" spans="1:12" ht="15.75" x14ac:dyDescent="0.25">
      <c r="A42" s="193"/>
      <c r="B42" s="57"/>
      <c r="C42" s="63"/>
      <c r="F42" s="66"/>
      <c r="G42" s="66"/>
      <c r="H42" s="67"/>
      <c r="I42" s="68"/>
      <c r="J42" s="68"/>
      <c r="K42" s="70"/>
      <c r="L42" s="70"/>
    </row>
    <row r="43" spans="1:12" ht="15.75" x14ac:dyDescent="0.25">
      <c r="A43" s="193"/>
      <c r="B43" s="57"/>
      <c r="C43" s="63"/>
      <c r="D43" s="151"/>
      <c r="F43" s="66"/>
      <c r="G43" s="66"/>
      <c r="H43" s="58"/>
      <c r="I43" s="68"/>
      <c r="J43" s="68"/>
      <c r="K43" s="70"/>
      <c r="L43" s="70"/>
    </row>
    <row r="44" spans="1:12" x14ac:dyDescent="0.25">
      <c r="A44" s="193"/>
      <c r="B44" s="57"/>
      <c r="C44" s="63"/>
      <c r="E44" s="112"/>
      <c r="F44" s="112"/>
      <c r="H44"/>
      <c r="I44" s="113"/>
      <c r="K44" s="70"/>
      <c r="L44" s="70"/>
    </row>
    <row r="45" spans="1:12" ht="15.75" x14ac:dyDescent="0.25">
      <c r="A45" s="193"/>
      <c r="B45" s="57"/>
      <c r="C45" s="124"/>
      <c r="D45" s="66"/>
      <c r="E45" s="66"/>
      <c r="F45" s="124"/>
      <c r="G45" s="124"/>
      <c r="H45" s="70"/>
      <c r="I45" s="70"/>
      <c r="J45" s="70"/>
      <c r="K45" s="70"/>
      <c r="L45" s="70"/>
    </row>
    <row r="46" spans="1:12" ht="15.75" x14ac:dyDescent="0.25">
      <c r="A46" s="193"/>
      <c r="B46" s="57"/>
      <c r="C46" s="124"/>
      <c r="D46" s="66"/>
      <c r="E46" s="66"/>
      <c r="F46" s="124"/>
      <c r="G46" s="124"/>
      <c r="H46" s="70"/>
      <c r="I46" s="70"/>
      <c r="J46" s="70"/>
      <c r="K46" s="70"/>
      <c r="L46" s="70"/>
    </row>
    <row r="47" spans="1:12" x14ac:dyDescent="0.25">
      <c r="A47" s="193"/>
      <c r="B47" s="57"/>
      <c r="C47" s="58"/>
      <c r="D47" s="95"/>
      <c r="E47" s="60"/>
      <c r="F47" s="58"/>
      <c r="G47" s="58"/>
      <c r="H47" s="96"/>
      <c r="I47" s="97"/>
      <c r="J47" s="63"/>
      <c r="K47" s="63"/>
      <c r="L47" s="58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C37" sqref="C37"/>
    </sheetView>
  </sheetViews>
  <sheetFormatPr defaultRowHeight="15" x14ac:dyDescent="0.25"/>
  <cols>
    <col min="1" max="1" width="4.85546875" customWidth="1"/>
    <col min="2" max="2" width="6.7109375" customWidth="1"/>
    <col min="3" max="3" width="20.85546875" customWidth="1"/>
    <col min="4" max="4" width="11" customWidth="1"/>
    <col min="5" max="5" width="6.5703125" customWidth="1"/>
    <col min="6" max="6" width="30.140625" customWidth="1"/>
    <col min="7" max="7" width="25" customWidth="1"/>
    <col min="8" max="8" width="3.7109375" style="17" customWidth="1"/>
    <col min="9" max="9" width="8.140625" style="17" customWidth="1"/>
    <col min="10" max="10" width="6.5703125" customWidth="1"/>
    <col min="11" max="11" width="5.28515625" customWidth="1"/>
    <col min="12" max="12" width="26.570312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8" t="s">
        <v>74</v>
      </c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101</v>
      </c>
      <c r="E6" s="81">
        <v>0.53125</v>
      </c>
      <c r="F6" s="80" t="s">
        <v>22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26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17</v>
      </c>
      <c r="I10" s="220"/>
      <c r="J10" s="215"/>
      <c r="K10" s="215"/>
      <c r="L10" s="209"/>
    </row>
    <row r="11" spans="1:12" x14ac:dyDescent="0.25">
      <c r="A11" s="24">
        <v>1</v>
      </c>
      <c r="B11" s="25">
        <v>665</v>
      </c>
      <c r="C11" s="26" t="str">
        <f>IF(B11=0," ",VLOOKUP(B11,[1]Женщины!B$1:H$65536,2,FALSE))</f>
        <v>Погудо Елизавета</v>
      </c>
      <c r="D11" s="27" t="str">
        <f>IF(B11=0," ",VLOOKUP($B11,[1]Женщины!$B$1:$H$65536,3,FALSE))</f>
        <v>12.06.1996</v>
      </c>
      <c r="E11" s="25" t="str">
        <f>IF(B11=0," ",IF(VLOOKUP($B11,[1]Женщины!$B$1:$H$65536,4,FALSE)=0," ",VLOOKUP($B11,[1]Женщины!$B$1:$H$65536,4,FALSE)))</f>
        <v>КМС</v>
      </c>
      <c r="F11" s="26" t="str">
        <f>IF(B11=0," ",VLOOKUP($B11,[1]Женщины!$B$1:$H$65536,5,FALSE))</f>
        <v>Калининградская, Калининград</v>
      </c>
      <c r="G11" s="26" t="str">
        <f>IF(B11=0," ",VLOOKUP($B11,[1]Женщины!$B$1:$H$65536,6,FALSE))</f>
        <v>КГТУ</v>
      </c>
      <c r="H11" s="28"/>
      <c r="I11" s="83">
        <v>6.6991898148148149E-3</v>
      </c>
      <c r="J11" s="30" t="str">
        <f>IF(I11=0," ",IF(I11&lt;=[1]Разряды!$D$35,[1]Разряды!$D$3,IF(I11&lt;=[1]Разряды!$E$35,[1]Разряды!$E$3,IF(I11&lt;=[1]Разряды!$F$35,[1]Разряды!$F$3,IF(I11&lt;=[1]Разряды!$G$35,[1]Разряды!$G$3,IF(I11&lt;=[1]Разряды!$H$35,[1]Разряды!$H$3,IF(I11&lt;=[1]Разряды!$I$35,[1]Разряды!$I$3,IF(I11&lt;=[1]Разряды!$J$35,[1]Разряды!$J$3,"б/р"))))))))</f>
        <v>кмс</v>
      </c>
      <c r="K11" s="25">
        <v>16</v>
      </c>
      <c r="L11" s="26" t="str">
        <f>IF(B11=0," ",VLOOKUP($B11,[1]Женщины!$B$1:$H$65536,7,FALSE))</f>
        <v>Мельников А.В.</v>
      </c>
    </row>
    <row r="12" spans="1:12" x14ac:dyDescent="0.25">
      <c r="A12" s="24">
        <v>2</v>
      </c>
      <c r="B12" s="25">
        <v>729</v>
      </c>
      <c r="C12" s="26" t="str">
        <f>IF(B12=0," ",VLOOKUP(B12,[1]Женщины!B$1:H$65536,2,FALSE))</f>
        <v>Лихачева Юлия</v>
      </c>
      <c r="D12" s="27" t="str">
        <f>IF(B12=0," ",VLOOKUP($B12,[1]Женщины!$B$1:$H$65536,3,FALSE))</f>
        <v>26.08.1998</v>
      </c>
      <c r="E12" s="25" t="str">
        <f>IF(B12=0," ",IF(VLOOKUP($B12,[1]Женщины!$B$1:$H$65536,4,FALSE)=0," ",VLOOKUP($B12,[1]Женщины!$B$1:$H$65536,4,FALSE)))</f>
        <v>КМС</v>
      </c>
      <c r="F12" s="26" t="str">
        <f>IF(B12=0," ",VLOOKUP($B12,[1]Женщины!$B$1:$H$65536,5,FALSE))</f>
        <v>Красноярский край, Красноярск</v>
      </c>
      <c r="G12" s="26" t="str">
        <f>IF(B12=0," ",VLOOKUP($B12,[1]Женщины!$B$1:$H$65536,6,FALSE))</f>
        <v>СФУ</v>
      </c>
      <c r="H12" s="28"/>
      <c r="I12" s="98">
        <v>6.7121527777777778E-3</v>
      </c>
      <c r="J12" s="30" t="str">
        <f>IF(I12=0," ",IF(I12&lt;=[1]Разряды!$D$35,[1]Разряды!$D$3,IF(I12&lt;=[1]Разряды!$E$35,[1]Разряды!$E$3,IF(I12&lt;=[1]Разряды!$F$35,[1]Разряды!$F$3,IF(I12&lt;=[1]Разряды!$G$35,[1]Разряды!$G$3,IF(I12&lt;=[1]Разряды!$H$35,[1]Разряды!$H$3,IF(I12&lt;=[1]Разряды!$I$35,[1]Разряды!$I$3,IF(I12&lt;=[1]Разряды!$J$35,[1]Разряды!$J$3,"б/р"))))))))</f>
        <v>кмс</v>
      </c>
      <c r="K12" s="39">
        <v>13</v>
      </c>
      <c r="L12" s="26" t="str">
        <f>IF(B12=0," ",VLOOKUP($B12,[1]Женщины!$B$1:$H$65536,7,FALSE))</f>
        <v>Вашкевич И.Е., Малькин А.М.</v>
      </c>
    </row>
    <row r="13" spans="1:12" x14ac:dyDescent="0.25">
      <c r="A13" s="24">
        <v>3</v>
      </c>
      <c r="B13" s="25">
        <v>520</v>
      </c>
      <c r="C13" s="26" t="str">
        <f>IF(B13=0," ",VLOOKUP(B13,[1]Женщины!B$1:H$65536,2,FALSE))</f>
        <v>Николаева Ольга</v>
      </c>
      <c r="D13" s="27" t="str">
        <f>IF(B13=0," ",VLOOKUP($B13,[1]Женщины!$B$1:$H$65536,3,FALSE))</f>
        <v>1995</v>
      </c>
      <c r="E13" s="25" t="str">
        <f>IF(B13=0," ",IF(VLOOKUP($B13,[1]Женщины!$B$1:$H$65536,4,FALSE)=0," ",VLOOKUP($B13,[1]Женщины!$B$1:$H$65536,4,FALSE)))</f>
        <v>КМС</v>
      </c>
      <c r="F13" s="26" t="str">
        <f>IF(B13=0," ",VLOOKUP($B13,[1]Женщины!$B$1:$H$65536,5,FALSE))</f>
        <v>Республика Чувашии, Чебоксары</v>
      </c>
      <c r="G13" s="26" t="str">
        <f>IF(B13=0," ",VLOOKUP($B13,[1]Женщины!$B$1:$H$65536,6,FALSE))</f>
        <v>ЧГПУ им. И.Я. Яковлева</v>
      </c>
      <c r="H13" s="28"/>
      <c r="I13" s="98">
        <v>6.7306712962962971E-3</v>
      </c>
      <c r="J13" s="30" t="str">
        <f>IF(I13=0," ",IF(I13&lt;=[1]Разряды!$D$35,[1]Разряды!$D$3,IF(I13&lt;=[1]Разряды!$E$35,[1]Разряды!$E$3,IF(I13&lt;=[1]Разряды!$F$35,[1]Разряды!$F$3,IF(I13&lt;=[1]Разряды!$G$35,[1]Разряды!$G$3,IF(I13&lt;=[1]Разряды!$H$35,[1]Разряды!$H$3,IF(I13&lt;=[1]Разряды!$I$35,[1]Разряды!$I$3,IF(I13&lt;=[1]Разряды!$J$35,[1]Разряды!$J$3,"б/р"))))))))</f>
        <v>кмс</v>
      </c>
      <c r="K13" s="39">
        <v>11</v>
      </c>
      <c r="L13" s="26" t="str">
        <f>IF(B13=0," ",VLOOKUP($B13,[1]Женщины!$B$1:$H$65536,7,FALSE))</f>
        <v>Захаров Н.А.</v>
      </c>
    </row>
    <row r="14" spans="1:12" x14ac:dyDescent="0.25">
      <c r="A14" s="30">
        <v>4</v>
      </c>
      <c r="B14" s="32">
        <v>638</v>
      </c>
      <c r="C14" s="26" t="str">
        <f>IF(B14=0," ",VLOOKUP(B14,[1]Женщины!B$1:H$65536,2,FALSE))</f>
        <v>Бышкина Нина</v>
      </c>
      <c r="D14" s="27" t="str">
        <f>IF(B14=0," ",VLOOKUP($B14,[1]Женщины!$B$1:$H$65536,3,FALSE))</f>
        <v>25.05.1996</v>
      </c>
      <c r="E14" s="25" t="str">
        <f>IF(B14=0," ",IF(VLOOKUP($B14,[1]Женщины!$B$1:$H$65536,4,FALSE)=0," ",VLOOKUP($B14,[1]Женщины!$B$1:$H$65536,4,FALSE)))</f>
        <v>1р</v>
      </c>
      <c r="F14" s="26" t="str">
        <f>IF(B14=0," ",VLOOKUP($B14,[1]Женщины!$B$1:$H$65536,5,FALSE))</f>
        <v>Ивановская, Иваново</v>
      </c>
      <c r="G14" s="26" t="str">
        <f>IF(B14=0," ",VLOOKUP($B14,[1]Женщины!$B$1:$H$65536,6,FALSE))</f>
        <v>ИГЭУ им. В.И. Ленина</v>
      </c>
      <c r="H14" s="28"/>
      <c r="I14" s="98">
        <v>7.1107638888888887E-3</v>
      </c>
      <c r="J14" s="30" t="str">
        <f>IF(I14=0," ",IF(I14&lt;=[1]Разряды!$D$35,[1]Разряды!$D$3,IF(I14&lt;=[1]Разряды!$E$35,[1]Разряды!$E$3,IF(I14&lt;=[1]Разряды!$F$35,[1]Разряды!$F$3,IF(I14&lt;=[1]Разряды!$G$35,[1]Разряды!$G$3,IF(I14&lt;=[1]Разряды!$H$35,[1]Разряды!$H$3,IF(I14&lt;=[1]Разряды!$I$35,[1]Разряды!$I$3,IF(I14&lt;=[1]Разряды!$J$35,[1]Разряды!$J$3,"б/р"))))))))</f>
        <v>1р</v>
      </c>
      <c r="K14" s="39">
        <v>10</v>
      </c>
      <c r="L14" s="26" t="str">
        <f>IF(B14=0," ",VLOOKUP($B14,[1]Женщины!$B$1:$H$65536,7,FALSE))</f>
        <v>Торгов Е.Н.</v>
      </c>
    </row>
    <row r="15" spans="1:12" x14ac:dyDescent="0.25">
      <c r="A15" s="84">
        <v>5</v>
      </c>
      <c r="B15" s="109">
        <v>738</v>
      </c>
      <c r="C15" s="26" t="str">
        <f>IF(B15=0," ",VLOOKUP(B15,[1]Женщины!B$1:H$65536,2,FALSE))</f>
        <v>Еговкина Юлия</v>
      </c>
      <c r="D15" s="27" t="str">
        <f>IF(B15=0," ",VLOOKUP($B15,[1]Женщины!$B$1:$H$65536,3,FALSE))</f>
        <v>14.08.1995</v>
      </c>
      <c r="E15" s="25" t="str">
        <f>IF(B15=0," ",IF(VLOOKUP($B15,[1]Женщины!$B$1:$H$65536,4,FALSE)=0," ",VLOOKUP($B15,[1]Женщины!$B$1:$H$65536,4,FALSE)))</f>
        <v>КМС</v>
      </c>
      <c r="F15" s="26" t="str">
        <f>IF(B15=0," ",VLOOKUP($B15,[1]Женщины!$B$1:$H$65536,5,FALSE))</f>
        <v>Республика Татарстан, Казань</v>
      </c>
      <c r="G15" s="26" t="str">
        <f>IF(B15=0," ",VLOOKUP($B15,[1]Женщины!$B$1:$H$65536,6,FALSE))</f>
        <v>КПФУ</v>
      </c>
      <c r="H15" s="28"/>
      <c r="I15" s="98">
        <v>7.1210648148148153E-3</v>
      </c>
      <c r="J15" s="30" t="str">
        <f>IF(I15=0," ",IF(I15&lt;=[1]Разряды!$D$35,[1]Разряды!$D$3,IF(I15&lt;=[1]Разряды!$E$35,[1]Разряды!$E$3,IF(I15&lt;=[1]Разряды!$F$35,[1]Разряды!$F$3,IF(I15&lt;=[1]Разряды!$G$35,[1]Разряды!$G$3,IF(I15&lt;=[1]Разряды!$H$35,[1]Разряды!$H$3,IF(I15&lt;=[1]Разряды!$I$35,[1]Разряды!$I$3,IF(I15&lt;=[1]Разряды!$J$35,[1]Разряды!$J$3,"б/р"))))))))</f>
        <v>1р</v>
      </c>
      <c r="K15" s="39" t="s">
        <v>20</v>
      </c>
      <c r="L15" s="26" t="str">
        <f>IF(B15=0," ",VLOOKUP($B15,[1]Женщины!$B$1:$H$65536,7,FALSE))</f>
        <v>Павлов И.Л.</v>
      </c>
    </row>
    <row r="16" spans="1:12" x14ac:dyDescent="0.25">
      <c r="A16" s="30">
        <v>6</v>
      </c>
      <c r="B16" s="109">
        <v>592</v>
      </c>
      <c r="C16" s="26" t="str">
        <f>IF(B16=0," ",VLOOKUP(B16,[1]Женщины!B$1:H$65536,2,FALSE))</f>
        <v>Урсегова Анастасия</v>
      </c>
      <c r="D16" s="27" t="str">
        <f>IF(B16=0," ",VLOOKUP($B16,[1]Женщины!$B$1:$H$65536,3,FALSE))</f>
        <v>09.09.1998</v>
      </c>
      <c r="E16" s="25" t="str">
        <f>IF(B16=0," ",IF(VLOOKUP($B16,[1]Женщины!$B$1:$H$65536,4,FALSE)=0," ",VLOOKUP($B16,[1]Женщины!$B$1:$H$65536,4,FALSE)))</f>
        <v>КМС</v>
      </c>
      <c r="F16" s="26" t="str">
        <f>IF(B16=0," ",VLOOKUP($B16,[1]Женщины!$B$1:$H$65536,5,FALSE))</f>
        <v>Удмуртская республика, Ижевск</v>
      </c>
      <c r="G16" s="26" t="str">
        <f>IF(B16=0," ",VLOOKUP($B16,[1]Женщины!$B$1:$H$65536,6,FALSE))</f>
        <v xml:space="preserve">ФГБОУ ВО УдГУ </v>
      </c>
      <c r="H16" s="28"/>
      <c r="I16" s="98">
        <v>7.1488425925925929E-3</v>
      </c>
      <c r="J16" s="30" t="str">
        <f>IF(I16=0," ",IF(I16&lt;=[1]Разряды!$D$35,[1]Разряды!$D$3,IF(I16&lt;=[1]Разряды!$E$35,[1]Разряды!$E$3,IF(I16&lt;=[1]Разряды!$F$35,[1]Разряды!$F$3,IF(I16&lt;=[1]Разряды!$G$35,[1]Разряды!$G$3,IF(I16&lt;=[1]Разряды!$H$35,[1]Разряды!$H$3,IF(I16&lt;=[1]Разряды!$I$35,[1]Разряды!$I$3,IF(I16&lt;=[1]Разряды!$J$35,[1]Разряды!$J$3,"б/р"))))))))</f>
        <v>1р</v>
      </c>
      <c r="K16" s="39">
        <v>9</v>
      </c>
      <c r="L16" s="26" t="str">
        <f>IF(B16=0," ",VLOOKUP($B16,[1]Женщины!$B$1:$H$65536,7,FALSE))</f>
        <v>Корепанов А.В.</v>
      </c>
    </row>
    <row r="17" spans="1:12" x14ac:dyDescent="0.25">
      <c r="A17" s="84">
        <v>7</v>
      </c>
      <c r="B17" s="109">
        <v>521</v>
      </c>
      <c r="C17" s="26" t="str">
        <f>IF(B17=0," ",VLOOKUP(B17,[1]Женщины!B$1:H$65536,2,FALSE))</f>
        <v>Ванеева Ася</v>
      </c>
      <c r="D17" s="27" t="str">
        <f>IF(B17=0," ",VLOOKUP($B17,[1]Женщины!$B$1:$H$65536,3,FALSE))</f>
        <v>1998</v>
      </c>
      <c r="E17" s="25" t="str">
        <f>IF(B17=0," ",IF(VLOOKUP($B17,[1]Женщины!$B$1:$H$65536,4,FALSE)=0," ",VLOOKUP($B17,[1]Женщины!$B$1:$H$65536,4,FALSE)))</f>
        <v>1р</v>
      </c>
      <c r="F17" s="26" t="str">
        <f>IF(B17=0," ",VLOOKUP($B17,[1]Женщины!$B$1:$H$65536,5,FALSE))</f>
        <v>Республика Чувашии, Чебоксары</v>
      </c>
      <c r="G17" s="26" t="str">
        <f>IF(B17=0," ",VLOOKUP($B17,[1]Женщины!$B$1:$H$65536,6,FALSE))</f>
        <v>ЧГПУ им. И.Я. Яковлева</v>
      </c>
      <c r="H17" s="28"/>
      <c r="I17" s="98">
        <v>7.1776620370370371E-3</v>
      </c>
      <c r="J17" s="30" t="str">
        <f>IF(I17=0," ",IF(I17&lt;=[1]Разряды!$D$35,[1]Разряды!$D$3,IF(I17&lt;=[1]Разряды!$E$35,[1]Разряды!$E$3,IF(I17&lt;=[1]Разряды!$F$35,[1]Разряды!$F$3,IF(I17&lt;=[1]Разряды!$G$35,[1]Разряды!$G$3,IF(I17&lt;=[1]Разряды!$H$35,[1]Разряды!$H$3,IF(I17&lt;=[1]Разряды!$I$35,[1]Разряды!$I$3,IF(I17&lt;=[1]Разряды!$J$35,[1]Разряды!$J$3,"б/р"))))))))</f>
        <v>1р</v>
      </c>
      <c r="K17" s="39">
        <v>8</v>
      </c>
      <c r="L17" s="26" t="str">
        <f>IF(B17=0," ",VLOOKUP($B17,[1]Женщины!$B$1:$H$65536,7,FALSE))</f>
        <v>Захаров Н.А.</v>
      </c>
    </row>
    <row r="18" spans="1:12" x14ac:dyDescent="0.25">
      <c r="A18" s="30">
        <v>8</v>
      </c>
      <c r="B18" s="109">
        <v>540</v>
      </c>
      <c r="C18" s="26" t="str">
        <f>IF(B18=0," ",VLOOKUP(B18,[1]Женщины!B$1:H$65536,2,FALSE))</f>
        <v>Атласова Татьяна</v>
      </c>
      <c r="D18" s="27" t="str">
        <f>IF(B18=0," ",VLOOKUP($B18,[1]Женщины!$B$1:$H$65536,3,FALSE))</f>
        <v>27.03.1996</v>
      </c>
      <c r="E18" s="25" t="str">
        <f>IF(B18=0," ",IF(VLOOKUP($B18,[1]Женщины!$B$1:$H$65536,4,FALSE)=0," ",VLOOKUP($B18,[1]Женщины!$B$1:$H$65536,4,FALSE)))</f>
        <v>1р</v>
      </c>
      <c r="F18" s="26" t="str">
        <f>IF(B18=0," ",VLOOKUP($B18,[1]Женщины!$B$1:$H$65536,5,FALSE))</f>
        <v>Республикака Мордовия, Саранск</v>
      </c>
      <c r="G18" s="160" t="str">
        <f>IF(B18=0," ",VLOOKUP($B18,[1]Женщины!$B$1:$H$65536,6,FALSE))</f>
        <v>ФГБОУ ВО "НИ МГУ им. Н.П. Огарёва"</v>
      </c>
      <c r="H18" s="28"/>
      <c r="I18" s="98">
        <v>7.289467592592593E-3</v>
      </c>
      <c r="J18" s="30" t="str">
        <f>IF(I18=0," ",IF(I18&lt;=[1]Разряды!$D$35,[1]Разряды!$D$3,IF(I18&lt;=[1]Разряды!$E$35,[1]Разряды!$E$3,IF(I18&lt;=[1]Разряды!$F$35,[1]Разряды!$F$3,IF(I18&lt;=[1]Разряды!$G$35,[1]Разряды!$G$3,IF(I18&lt;=[1]Разряды!$H$35,[1]Разряды!$H$3,IF(I18&lt;=[1]Разряды!$I$35,[1]Разряды!$I$3,IF(I18&lt;=[1]Разряды!$J$35,[1]Разряды!$J$3,"б/р"))))))))</f>
        <v>1р</v>
      </c>
      <c r="K18" s="39">
        <v>7</v>
      </c>
      <c r="L18" s="26" t="str">
        <f>IF(B18=0," ",VLOOKUP($B18,[1]Женщины!$B$1:$H$65536,7,FALSE))</f>
        <v>Аверкин В.В., Арапов С.М.</v>
      </c>
    </row>
    <row r="19" spans="1:12" x14ac:dyDescent="0.25">
      <c r="A19" s="84">
        <v>9</v>
      </c>
      <c r="B19" s="77">
        <v>587</v>
      </c>
      <c r="C19" s="26" t="str">
        <f>IF(B19=0," ",VLOOKUP(B19,[1]Женщины!B$1:H$65536,2,FALSE))</f>
        <v>Бочкарева Марина</v>
      </c>
      <c r="D19" s="27" t="str">
        <f>IF(B19=0," ",VLOOKUP($B19,[1]Женщины!$B$1:$H$65536,3,FALSE))</f>
        <v>30.03.1995</v>
      </c>
      <c r="E19" s="25" t="str">
        <f>IF(B19=0," ",IF(VLOOKUP($B19,[1]Женщины!$B$1:$H$65536,4,FALSE)=0," ",VLOOKUP($B19,[1]Женщины!$B$1:$H$65536,4,FALSE)))</f>
        <v>КМС</v>
      </c>
      <c r="F19" s="26" t="str">
        <f>IF(B19=0," ",VLOOKUP($B19,[1]Женщины!$B$1:$H$65536,5,FALSE))</f>
        <v>Удмуртская республика, Ижевск</v>
      </c>
      <c r="G19" s="26" t="str">
        <f>IF(B19=0," ",VLOOKUP($B19,[1]Женщины!$B$1:$H$65536,6,FALSE))</f>
        <v xml:space="preserve">ФГБОУ ВО УдГУ </v>
      </c>
      <c r="H19" s="28"/>
      <c r="I19" s="83">
        <v>7.6422453703703713E-3</v>
      </c>
      <c r="J19" s="30" t="str">
        <f>IF(I19=0," ",IF(I19&lt;=[1]Разряды!$D$35,[1]Разряды!$D$3,IF(I19&lt;=[1]Разряды!$E$35,[1]Разряды!$E$3,IF(I19&lt;=[1]Разряды!$F$35,[1]Разряды!$F$3,IF(I19&lt;=[1]Разряды!$G$35,[1]Разряды!$G$3,IF(I19&lt;=[1]Разряды!$H$35,[1]Разряды!$H$3,IF(I19&lt;=[1]Разряды!$I$35,[1]Разряды!$I$3,IF(I19&lt;=[1]Разряды!$J$35,[1]Разряды!$J$3,"б/р"))))))))</f>
        <v>2р</v>
      </c>
      <c r="K19" s="39">
        <v>6</v>
      </c>
      <c r="L19" s="78" t="str">
        <f>IF(B19=0," ",VLOOKUP($B19,[1]Женщины!$B$1:$H$65536,7,FALSE))</f>
        <v>Корепанов А.В., Шибанова С.Г.</v>
      </c>
    </row>
    <row r="20" spans="1:12" x14ac:dyDescent="0.25">
      <c r="A20" s="30">
        <v>10</v>
      </c>
      <c r="B20" s="109">
        <v>583</v>
      </c>
      <c r="C20" s="26" t="str">
        <f>IF(B20=0," ",VLOOKUP(B20,[1]Женщины!B$1:H$65536,2,FALSE))</f>
        <v>Николаева Анастасия</v>
      </c>
      <c r="D20" s="27" t="str">
        <f>IF(B20=0," ",VLOOKUP($B20,[1]Женщины!$B$1:$H$65536,3,FALSE))</f>
        <v>02.05.1997</v>
      </c>
      <c r="E20" s="25" t="str">
        <f>IF(B20=0," ",IF(VLOOKUP($B20,[1]Женщины!$B$1:$H$65536,4,FALSE)=0," ",VLOOKUP($B20,[1]Женщины!$B$1:$H$65536,4,FALSE)))</f>
        <v>1р</v>
      </c>
      <c r="F20" s="26" t="str">
        <f>IF(B20=0," ",VLOOKUP($B20,[1]Женщины!$B$1:$H$65536,5,FALSE))</f>
        <v>Удмуртская республика, Ижевск</v>
      </c>
      <c r="G20" s="26" t="str">
        <f>IF(B20=0," ",VLOOKUP($B20,[1]Женщины!$B$1:$H$65536,6,FALSE))</f>
        <v xml:space="preserve">ФГБОУ ВО УдГУ </v>
      </c>
      <c r="H20" s="28"/>
      <c r="I20" s="98">
        <v>7.72800925925926E-3</v>
      </c>
      <c r="J20" s="30" t="str">
        <f>IF(I20=0," ",IF(I20&lt;=[1]Разряды!$D$35,[1]Разряды!$D$3,IF(I20&lt;=[1]Разряды!$E$35,[1]Разряды!$E$3,IF(I20&lt;=[1]Разряды!$F$35,[1]Разряды!$F$3,IF(I20&lt;=[1]Разряды!$G$35,[1]Разряды!$G$3,IF(I20&lt;=[1]Разряды!$H$35,[1]Разряды!$H$3,IF(I20&lt;=[1]Разряды!$I$35,[1]Разряды!$I$3,IF(I20&lt;=[1]Разряды!$J$35,[1]Разряды!$J$3,"б/р"))))))))</f>
        <v>2р</v>
      </c>
      <c r="K20" s="39">
        <v>5</v>
      </c>
      <c r="L20" s="78" t="str">
        <f>IF(B20=0," ",VLOOKUP($B20,[1]Женщины!$B$1:$H$65536,7,FALSE))</f>
        <v>Корепанов А.В., Семенов Н.Ю.</v>
      </c>
    </row>
    <row r="21" spans="1:12" x14ac:dyDescent="0.25">
      <c r="A21" s="84">
        <v>11</v>
      </c>
      <c r="B21" s="109">
        <v>541</v>
      </c>
      <c r="C21" s="26" t="str">
        <f>IF(B21=0," ",VLOOKUP(B21,[1]Женщины!B$1:H$65536,2,FALSE))</f>
        <v>Агеева Алена</v>
      </c>
      <c r="D21" s="27" t="str">
        <f>IF(B21=0," ",VLOOKUP($B21,[1]Женщины!$B$1:$H$65536,3,FALSE))</f>
        <v>14.07.1993</v>
      </c>
      <c r="E21" s="25" t="str">
        <f>IF(B21=0," ",IF(VLOOKUP($B21,[1]Женщины!$B$1:$H$65536,4,FALSE)=0," ",VLOOKUP($B21,[1]Женщины!$B$1:$H$65536,4,FALSE)))</f>
        <v>КМС</v>
      </c>
      <c r="F21" s="26" t="str">
        <f>IF(B21=0," ",VLOOKUP($B21,[1]Женщины!$B$1:$H$65536,5,FALSE))</f>
        <v>Республикака Мордовия, Саранск</v>
      </c>
      <c r="G21" s="160" t="str">
        <f>IF(B21=0," ",VLOOKUP($B21,[1]Женщины!$B$1:$H$65536,6,FALSE))</f>
        <v>ФГБОУ ВО "НИ МГУ им. Н.П. Огарёва"</v>
      </c>
      <c r="H21" s="28"/>
      <c r="I21" s="98">
        <v>7.8113425925925919E-3</v>
      </c>
      <c r="J21" s="30" t="str">
        <f>IF(I21=0," ",IF(I21&lt;=[1]Разряды!$D$35,[1]Разряды!$D$3,IF(I21&lt;=[1]Разряды!$E$35,[1]Разряды!$E$3,IF(I21&lt;=[1]Разряды!$F$35,[1]Разряды!$F$3,IF(I21&lt;=[1]Разряды!$G$35,[1]Разряды!$G$3,IF(I21&lt;=[1]Разряды!$H$35,[1]Разряды!$H$3,IF(I21&lt;=[1]Разряды!$I$35,[1]Разряды!$I$3,IF(I21&lt;=[1]Разряды!$J$35,[1]Разряды!$J$3,"б/р"))))))))</f>
        <v>2р</v>
      </c>
      <c r="K21" s="39">
        <v>4</v>
      </c>
      <c r="L21" s="26" t="str">
        <f>IF(B21=0," ",VLOOKUP($B21,[1]Женщины!$B$1:$H$65536,7,FALSE))</f>
        <v>Арапов С.М.</v>
      </c>
    </row>
    <row r="22" spans="1:12" x14ac:dyDescent="0.25">
      <c r="A22" s="30">
        <v>12</v>
      </c>
      <c r="B22" s="109">
        <v>550</v>
      </c>
      <c r="C22" s="26" t="str">
        <f>IF(B22=0," ",VLOOKUP(B22,[1]Женщины!B$1:H$65536,2,FALSE))</f>
        <v>Муратова Мария</v>
      </c>
      <c r="D22" s="27" t="str">
        <f>IF(B22=0," ",VLOOKUP($B22,[1]Женщины!$B$1:$H$65536,3,FALSE))</f>
        <v>16.01.1997</v>
      </c>
      <c r="E22" s="25" t="str">
        <f>IF(B22=0," ",IF(VLOOKUP($B22,[1]Женщины!$B$1:$H$65536,4,FALSE)=0," ",VLOOKUP($B22,[1]Женщины!$B$1:$H$65536,4,FALSE)))</f>
        <v>1р</v>
      </c>
      <c r="F22" s="26" t="str">
        <f>IF(B22=0," ",VLOOKUP($B22,[1]Женщины!$B$1:$H$65536,5,FALSE))</f>
        <v>Сахалинская, Южно-Сахалинск</v>
      </c>
      <c r="G22" s="26" t="str">
        <f>IF(B22=0," ",VLOOKUP($B22,[1]Женщины!$B$1:$H$65536,6,FALSE))</f>
        <v>СахГУ</v>
      </c>
      <c r="H22" s="28"/>
      <c r="I22" s="98">
        <v>8.3537037037037035E-3</v>
      </c>
      <c r="J22" s="30" t="str">
        <f>IF(I22=0," ",IF(I22&lt;=[1]Разряды!$D$35,[1]Разряды!$D$3,IF(I22&lt;=[1]Разряды!$E$35,[1]Разряды!$E$3,IF(I22&lt;=[1]Разряды!$F$35,[1]Разряды!$F$3,IF(I22&lt;=[1]Разряды!$G$35,[1]Разряды!$G$3,IF(I22&lt;=[1]Разряды!$H$35,[1]Разряды!$H$3,IF(I22&lt;=[1]Разряды!$I$35,[1]Разряды!$I$3,IF(I22&lt;=[1]Разряды!$J$35,[1]Разряды!$J$3,"б/р"))))))))</f>
        <v>3р</v>
      </c>
      <c r="K22" s="39">
        <v>0</v>
      </c>
      <c r="L22" s="26" t="str">
        <f>IF(B22=0," ",VLOOKUP($B22,[1]Женщины!$B$1:$H$65536,7,FALSE))</f>
        <v xml:space="preserve">Трубецкой Р.О. </v>
      </c>
    </row>
    <row r="23" spans="1:12" x14ac:dyDescent="0.25">
      <c r="A23" s="84"/>
      <c r="B23" s="109">
        <v>644</v>
      </c>
      <c r="C23" s="26" t="str">
        <f>IF(B23=0," ",VLOOKUP(B23,[1]Женщины!B$1:H$65536,2,FALSE))</f>
        <v>Савинкова Алина</v>
      </c>
      <c r="D23" s="27" t="str">
        <f>IF(B23=0," ",VLOOKUP($B23,[1]Женщины!$B$1:$H$65536,3,FALSE))</f>
        <v>09.07.1996</v>
      </c>
      <c r="E23" s="25" t="str">
        <f>IF(B23=0," ",IF(VLOOKUP($B23,[1]Женщины!$B$1:$H$65536,4,FALSE)=0," ",VLOOKUP($B23,[1]Женщины!$B$1:$H$65536,4,FALSE)))</f>
        <v>КМС</v>
      </c>
      <c r="F23" s="26" t="str">
        <f>IF(B23=0," ",VLOOKUP($B23,[1]Женщины!$B$1:$H$65536,5,FALSE))</f>
        <v>Тамбовская, Тамбов</v>
      </c>
      <c r="G23" s="26" t="str">
        <f>IF(B23=0," ",VLOOKUP($B23,[1]Женщины!$B$1:$H$65536,6,FALSE))</f>
        <v>ТГУ им. Г.Р. Державина</v>
      </c>
      <c r="H23" s="28"/>
      <c r="I23" s="98" t="s">
        <v>84</v>
      </c>
      <c r="J23" s="30"/>
      <c r="K23" s="39">
        <v>0</v>
      </c>
      <c r="L23" s="26" t="str">
        <f>IF(B23=0," ",VLOOKUP($B23,[1]Женщины!$B$1:$H$65536,7,FALSE))</f>
        <v>Солтан М.В.</v>
      </c>
    </row>
    <row r="24" spans="1:12" x14ac:dyDescent="0.25">
      <c r="A24" s="30"/>
      <c r="B24" s="109">
        <v>604</v>
      </c>
      <c r="C24" s="26" t="str">
        <f>IF(B24=0," ",VLOOKUP(B24,[1]Женщины!B$1:H$65536,2,FALSE))</f>
        <v>Рахматулина Кристина</v>
      </c>
      <c r="D24" s="27" t="str">
        <f>IF(B24=0," ",VLOOKUP($B24,[1]Женщины!$B$1:$H$65536,3,FALSE))</f>
        <v>04.01.1997</v>
      </c>
      <c r="E24" s="25" t="str">
        <f>IF(B24=0," ",IF(VLOOKUP($B24,[1]Женщины!$B$1:$H$65536,4,FALSE)=0," ",VLOOKUP($B24,[1]Женщины!$B$1:$H$65536,4,FALSE)))</f>
        <v>КМС</v>
      </c>
      <c r="F24" s="26" t="str">
        <f>IF(B24=0," ",VLOOKUP($B24,[1]Женщины!$B$1:$H$65536,5,FALSE))</f>
        <v>Приморский край, Владивосток</v>
      </c>
      <c r="G24" s="26" t="str">
        <f>IF(B24=0," ",VLOOKUP($B24,[1]Женщины!$B$1:$H$65536,6,FALSE))</f>
        <v>ДВФУ</v>
      </c>
      <c r="H24" s="28"/>
      <c r="I24" s="98" t="s">
        <v>84</v>
      </c>
      <c r="J24" s="30"/>
      <c r="K24" s="39">
        <v>0</v>
      </c>
      <c r="L24" s="160" t="str">
        <f>IF(B24=0," ",VLOOKUP($B24,[1]Женщины!$B$1:$H$65536,7,FALSE))</f>
        <v>Зорин Д.А., Плескач-Стыркина С.П.</v>
      </c>
    </row>
    <row r="25" spans="1:12" ht="15.75" thickBot="1" x14ac:dyDescent="0.3">
      <c r="A25" s="49"/>
      <c r="B25" s="50"/>
      <c r="C25" s="51" t="str">
        <f>IF(B25=0," ",VLOOKUP(B25,[1]Женщины!B$1:H$65536,2,FALSE))</f>
        <v xml:space="preserve"> </v>
      </c>
      <c r="D25" s="87" t="str">
        <f>IF(B25=0," ",VLOOKUP($B25,[1]Женщины!$B$1:$H$65536,3,FALSE))</f>
        <v xml:space="preserve"> </v>
      </c>
      <c r="E25" s="53" t="str">
        <f>IF(B25=0," ",IF(VLOOKUP($B25,[1]Женщины!$B$1:$H$65536,4,FALSE)=0," ",VLOOKUP($B25,[1]Женщины!$B$1:$H$65536,4,FALSE)))</f>
        <v xml:space="preserve"> </v>
      </c>
      <c r="F25" s="51" t="str">
        <f>IF(B25=0," ",VLOOKUP($B25,[1]Женщины!$B$1:$H$65536,5,FALSE))</f>
        <v xml:space="preserve"> </v>
      </c>
      <c r="G25" s="51" t="str">
        <f>IF(B25=0," ",VLOOKUP($B25,[1]Женщины!$B$1:$H$65536,6,FALSE))</f>
        <v xml:space="preserve"> </v>
      </c>
      <c r="H25" s="88"/>
      <c r="I25" s="89"/>
      <c r="J25" s="56" t="str">
        <f>IF(I25=0," ",IF(I25&lt;=[1]Разряды!$D$35,[1]Разряды!$D$3,IF(I25&lt;=[1]Разряды!$E$35,[1]Разряды!$E$3,IF(I25&lt;=[1]Разряды!$F$35,[1]Разряды!$F$3,IF(I25&lt;=[1]Разряды!$G$35,[1]Разряды!$G$3,IF(I25&lt;=[1]Разряды!$H$35,[1]Разряды!$H$3,IF(I25&lt;=[1]Разряды!$I$35,[1]Разряды!$I$3,IF(I25&lt;=[1]Разряды!$J$35,[1]Разряды!$J$3,"б/р"))))))))</f>
        <v xml:space="preserve"> </v>
      </c>
      <c r="K25" s="56"/>
      <c r="L25" s="51" t="str">
        <f>IF(B25=0," ",VLOOKUP($B25,[1]Женщины!$B$1:$H$65536,7,FALSE))</f>
        <v xml:space="preserve"> </v>
      </c>
    </row>
    <row r="26" spans="1:12" ht="15.75" thickTop="1" x14ac:dyDescent="0.25">
      <c r="H26"/>
      <c r="I26"/>
    </row>
    <row r="27" spans="1:12" x14ac:dyDescent="0.25">
      <c r="H27"/>
      <c r="I27"/>
    </row>
    <row r="28" spans="1:12" x14ac:dyDescent="0.25">
      <c r="H28"/>
      <c r="I28"/>
    </row>
    <row r="29" spans="1:12" ht="15.75" x14ac:dyDescent="0.25">
      <c r="A29" s="193"/>
      <c r="B29" s="151"/>
      <c r="D29" s="66"/>
      <c r="E29" s="66"/>
      <c r="F29" s="58"/>
      <c r="G29" s="68"/>
      <c r="H29" s="73"/>
      <c r="I29" s="62"/>
      <c r="J29" s="63"/>
      <c r="K29" s="60"/>
      <c r="L29" s="58"/>
    </row>
    <row r="30" spans="1:12" ht="15.75" x14ac:dyDescent="0.25">
      <c r="A30" s="193"/>
      <c r="D30" s="66"/>
      <c r="E30" s="66"/>
      <c r="F30" s="67"/>
      <c r="G30" s="68"/>
      <c r="H30" s="73"/>
      <c r="I30" s="62"/>
      <c r="J30" s="63"/>
      <c r="K30" s="60"/>
      <c r="L30" s="58"/>
    </row>
    <row r="31" spans="1:12" ht="15.75" x14ac:dyDescent="0.25">
      <c r="A31" s="193"/>
      <c r="D31" s="66"/>
      <c r="E31" s="66"/>
      <c r="F31" s="67"/>
      <c r="G31" s="68"/>
      <c r="H31" s="73"/>
      <c r="I31" s="62"/>
      <c r="J31" s="63"/>
      <c r="K31" s="60"/>
      <c r="L31" s="58"/>
    </row>
    <row r="32" spans="1:12" ht="15.75" x14ac:dyDescent="0.25">
      <c r="A32" s="193"/>
      <c r="B32" s="151"/>
      <c r="D32" s="66"/>
      <c r="E32" s="66"/>
      <c r="F32" s="58"/>
      <c r="G32" s="68"/>
      <c r="H32" s="73"/>
      <c r="I32" s="62"/>
      <c r="J32" s="63"/>
      <c r="K32" s="60"/>
      <c r="L32" s="58"/>
    </row>
    <row r="33" spans="1:12" x14ac:dyDescent="0.25">
      <c r="A33" s="193"/>
      <c r="B33" s="57"/>
      <c r="C33" s="58"/>
      <c r="D33" s="72"/>
      <c r="E33" s="60"/>
      <c r="F33" s="58"/>
      <c r="G33" s="58"/>
      <c r="H33" s="73"/>
      <c r="I33" s="62"/>
      <c r="J33" s="63"/>
      <c r="K33" s="60"/>
      <c r="L33" s="58"/>
    </row>
    <row r="34" spans="1:12" x14ac:dyDescent="0.25">
      <c r="H34"/>
      <c r="I34"/>
    </row>
    <row r="35" spans="1:12" x14ac:dyDescent="0.25">
      <c r="H35"/>
      <c r="I35"/>
    </row>
    <row r="36" spans="1:12" x14ac:dyDescent="0.25">
      <c r="H36"/>
      <c r="I36"/>
    </row>
    <row r="37" spans="1:12" x14ac:dyDescent="0.25">
      <c r="H37"/>
      <c r="I37"/>
    </row>
    <row r="38" spans="1:12" x14ac:dyDescent="0.25">
      <c r="H38"/>
      <c r="I38"/>
    </row>
    <row r="39" spans="1:12" x14ac:dyDescent="0.25">
      <c r="H39"/>
      <c r="I39"/>
    </row>
    <row r="40" spans="1:12" x14ac:dyDescent="0.25">
      <c r="H40"/>
      <c r="I40"/>
    </row>
    <row r="41" spans="1:12" x14ac:dyDescent="0.25">
      <c r="H41"/>
      <c r="I41"/>
    </row>
    <row r="42" spans="1:12" x14ac:dyDescent="0.25">
      <c r="H42"/>
      <c r="I42"/>
    </row>
    <row r="43" spans="1:12" x14ac:dyDescent="0.25">
      <c r="H43"/>
      <c r="I43"/>
    </row>
  </sheetData>
  <mergeCells count="16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33" sqref="F33"/>
    </sheetView>
  </sheetViews>
  <sheetFormatPr defaultRowHeight="15" x14ac:dyDescent="0.25"/>
  <cols>
    <col min="1" max="1" width="3.85546875" customWidth="1"/>
    <col min="2" max="2" width="6.7109375" customWidth="1"/>
    <col min="3" max="3" width="21.5703125" customWidth="1"/>
    <col min="4" max="4" width="11.140625" customWidth="1"/>
    <col min="5" max="5" width="6.42578125" customWidth="1"/>
    <col min="6" max="6" width="25.5703125" customWidth="1"/>
    <col min="7" max="7" width="31.5703125" customWidth="1"/>
    <col min="8" max="8" width="7.140625" customWidth="1"/>
    <col min="9" max="9" width="7.28515625" customWidth="1"/>
    <col min="10" max="10" width="6.85546875" customWidth="1"/>
    <col min="11" max="11" width="7.28515625" customWidth="1"/>
    <col min="12" max="12" width="28.710937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5"/>
      <c r="L4" s="188" t="s">
        <v>74</v>
      </c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99</v>
      </c>
      <c r="E6" s="12">
        <v>0.47569444444444442</v>
      </c>
      <c r="F6" s="13" t="s">
        <v>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 t="s">
        <v>99</v>
      </c>
      <c r="E7" s="12">
        <v>0.57986111111111105</v>
      </c>
      <c r="F7" s="13" t="s">
        <v>4</v>
      </c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100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3" t="s">
        <v>17</v>
      </c>
      <c r="I10" s="23" t="s">
        <v>18</v>
      </c>
      <c r="J10" s="215"/>
      <c r="K10" s="215"/>
      <c r="L10" s="209"/>
    </row>
    <row r="11" spans="1:12" x14ac:dyDescent="0.25">
      <c r="A11" s="99">
        <v>1</v>
      </c>
      <c r="B11" s="32">
        <v>657</v>
      </c>
      <c r="C11" s="34" t="str">
        <f>IF(B11=0," ",VLOOKUP(B11,[1]Женщины!B$1:H$65536,2,FALSE))</f>
        <v>Осетрова Виктория</v>
      </c>
      <c r="D11" s="35" t="str">
        <f>IF(B11=0," ",VLOOKUP($B11,[1]Женщины!$B$1:$H$65536,3,FALSE))</f>
        <v>20.04.1994</v>
      </c>
      <c r="E11" s="279" t="str">
        <f>IF(B11=0," ",IF(VLOOKUP($B11,[1]Женщины!$B$1:$H$65536,4,FALSE)=0," ",VLOOKUP($B11,[1]Женщины!$B$1:$H$65536,4,FALSE)))</f>
        <v>КМС</v>
      </c>
      <c r="F11" s="280" t="str">
        <f>IF(B11=0," ",VLOOKUP($B11,[1]Женщины!$B$1:$H$65536,5,FALSE))</f>
        <v>Ивановская, Шуя</v>
      </c>
      <c r="G11" s="281" t="str">
        <f>IF(B11=0," ",VLOOKUP($B11,[1]Женщины!$B$1:$H$65536,6,FALSE))</f>
        <v>ФГБОУ ВПО ШФ ИвГУ</v>
      </c>
      <c r="H11" s="48">
        <v>1.6539351851851852E-4</v>
      </c>
      <c r="I11" s="48">
        <v>1.6307870370370369E-4</v>
      </c>
      <c r="J11" s="33" t="str">
        <f>IF(H11=0," ",IF(H11&lt;=[1]Разряды!$D$38,[1]Разряды!$D$3,IF(H11&lt;=[1]Разряды!$E$38,[1]Разряды!$E$3,IF(H11&lt;=[1]Разряды!$F$38,[1]Разряды!$F$3,IF(H11&lt;=[1]Разряды!$G$38,[1]Разряды!$G$3,IF(H11&lt;=[1]Разряды!$H$38,[1]Разряды!$H$3,IF(H11&lt;=[1]Разряды!$I$38,[1]Разряды!$I$3,IF(H11&lt;=[1]Разряды!$J$38,[1]Разряды!$J$3,"б/р"))))))))</f>
        <v>кмс</v>
      </c>
      <c r="K11" s="36">
        <v>16</v>
      </c>
      <c r="L11" s="34" t="str">
        <f>IF(B11=0," ",VLOOKUP($B11,[1]Женщины!$B$1:$H$65536,7,FALSE))</f>
        <v>Смирнов С.В.</v>
      </c>
    </row>
    <row r="12" spans="1:12" x14ac:dyDescent="0.25">
      <c r="A12" s="99">
        <v>2</v>
      </c>
      <c r="B12" s="32">
        <v>647</v>
      </c>
      <c r="C12" s="34" t="str">
        <f>IF(B12=0," ",VLOOKUP(B12,[1]Женщины!B$1:H$65536,2,FALSE))</f>
        <v>Плавунова Маргарита</v>
      </c>
      <c r="D12" s="35" t="str">
        <f>IF(B12=0," ",VLOOKUP($B12,[1]Женщины!$B$1:$H$65536,3,FALSE))</f>
        <v>31.01.1994</v>
      </c>
      <c r="E12" s="44" t="str">
        <f>IF(B12=0," ",IF(VLOOKUP($B12,[1]Женщины!$B$1:$H$65536,4,FALSE)=0," ",VLOOKUP($B12,[1]Женщины!$B$1:$H$65536,4,FALSE)))</f>
        <v>КМС</v>
      </c>
      <c r="F12" s="100" t="str">
        <f>IF(B12=0," ",VLOOKUP($B12,[1]Женщины!$B$1:$H$65536,5,FALSE))</f>
        <v>Тамбовская, Тамбов</v>
      </c>
      <c r="G12" s="34" t="str">
        <f>IF(B12=0," ",VLOOKUP($B12,[1]Женщины!$B$1:$H$65536,6,FALSE))</f>
        <v>ТГУ им. Г.Р. Державина</v>
      </c>
      <c r="H12" s="48">
        <v>1.6701388888888888E-4</v>
      </c>
      <c r="I12" s="48">
        <v>1.6319444444444443E-4</v>
      </c>
      <c r="J12" s="33" t="str">
        <f>IF(H12=0," ",IF(H12&lt;=[1]Разряды!$D$38,[1]Разряды!$D$3,IF(H12&lt;=[1]Разряды!$E$38,[1]Разряды!$E$3,IF(H12&lt;=[1]Разряды!$F$38,[1]Разряды!$F$3,IF(H12&lt;=[1]Разряды!$G$38,[1]Разряды!$G$3,IF(H12&lt;=[1]Разряды!$H$38,[1]Разряды!$H$3,IF(H12&lt;=[1]Разряды!$I$38,[1]Разряды!$I$3,IF(H12&lt;=[1]Разряды!$J$38,[1]Разряды!$J$3,"б/р"))))))))</f>
        <v>кмс</v>
      </c>
      <c r="K12" s="45">
        <v>13</v>
      </c>
      <c r="L12" s="34" t="str">
        <f>IF(B12=0," ",VLOOKUP($B12,[1]Женщины!$B$1:$H$65536,7,FALSE))</f>
        <v>Мельникова Е.В.</v>
      </c>
    </row>
    <row r="13" spans="1:12" x14ac:dyDescent="0.25">
      <c r="A13" s="99">
        <v>3</v>
      </c>
      <c r="B13" s="32">
        <v>684</v>
      </c>
      <c r="C13" s="26" t="str">
        <f>IF(B13=0," ",VLOOKUP(B13,[1]Женщины!B$1:H$65536,2,FALSE))</f>
        <v>Ефименко Кристина</v>
      </c>
      <c r="D13" s="27" t="str">
        <f>IF(B13=0," ",VLOOKUP($B13,[1]Женщины!$B$1:$H$65536,3,FALSE))</f>
        <v>28.02.1998</v>
      </c>
      <c r="E13" s="39" t="str">
        <f>IF(B13=0," ",IF(VLOOKUP($B13,[1]Женщины!$B$1:$H$65536,4,FALSE)=0," ",VLOOKUP($B13,[1]Женщины!$B$1:$H$65536,4,FALSE)))</f>
        <v>КМС</v>
      </c>
      <c r="F13" s="100" t="str">
        <f>IF(B13=0," ",VLOOKUP($B13,[1]Женщины!$B$1:$H$65536,5,FALSE))</f>
        <v>Челябинская, Челябинск</v>
      </c>
      <c r="G13" s="42" t="str">
        <f>IF(B13=0," ",VLOOKUP($B13,[1]Женщины!$B$1:$H$65536,6,FALSE))</f>
        <v>УралГУФК</v>
      </c>
      <c r="H13" s="48">
        <v>1.7060185185185188E-4</v>
      </c>
      <c r="I13" s="48">
        <v>1.7002314814814812E-4</v>
      </c>
      <c r="J13" s="33" t="str">
        <f>IF(H13=0," ",IF(H13&lt;=[1]Разряды!$D$38,[1]Разряды!$D$3,IF(H13&lt;=[1]Разряды!$E$38,[1]Разряды!$E$3,IF(H13&lt;=[1]Разряды!$F$38,[1]Разряды!$F$3,IF(H13&lt;=[1]Разряды!$G$38,[1]Разряды!$G$3,IF(H13&lt;=[1]Разряды!$H$38,[1]Разряды!$H$3,IF(H13&lt;=[1]Разряды!$I$38,[1]Разряды!$I$3,IF(H13&lt;=[1]Разряды!$J$38,[1]Разряды!$J$3,"б/р"))))))))</f>
        <v>кмс</v>
      </c>
      <c r="K13" s="25">
        <v>11</v>
      </c>
      <c r="L13" s="26" t="str">
        <f>IF(B13=0," ",VLOOKUP($B13,[1]Женщины!$B$1:$H$65536,7,FALSE))</f>
        <v>Береглазов В.Н.</v>
      </c>
    </row>
    <row r="14" spans="1:12" x14ac:dyDescent="0.25">
      <c r="A14" s="39">
        <v>4</v>
      </c>
      <c r="B14" s="32">
        <v>734</v>
      </c>
      <c r="C14" s="26" t="str">
        <f>IF(B14=0," ",VLOOKUP(B14,[1]Женщины!B$1:H$65536,2,FALSE))</f>
        <v>Борисова Елена</v>
      </c>
      <c r="D14" s="27" t="str">
        <f>IF(B14=0," ",VLOOKUP($B14,[1]Женщины!$B$1:$H$65536,3,FALSE))</f>
        <v>06.12.1996</v>
      </c>
      <c r="E14" s="39" t="str">
        <f>IF(B14=0," ",IF(VLOOKUP($B14,[1]Женщины!$B$1:$H$65536,4,FALSE)=0," ",VLOOKUP($B14,[1]Женщины!$B$1:$H$65536,4,FALSE)))</f>
        <v>МС</v>
      </c>
      <c r="F14" s="282" t="str">
        <f>IF(B14=0," ",VLOOKUP($B14,[1]Женщины!$B$1:$H$65536,5,FALSE))</f>
        <v>Красноярский край, Красноярск</v>
      </c>
      <c r="G14" s="42" t="str">
        <f>IF(B14=0," ",VLOOKUP($B14,[1]Женщины!$B$1:$H$65536,6,FALSE))</f>
        <v>СФУ</v>
      </c>
      <c r="H14" s="48">
        <v>1.7395833333333334E-4</v>
      </c>
      <c r="I14" s="48">
        <v>1.7164351851851854E-4</v>
      </c>
      <c r="J14" s="33" t="str">
        <f>IF(H14=0," ",IF(H14&lt;=[1]Разряды!$D$38,[1]Разряды!$D$3,IF(H14&lt;=[1]Разряды!$E$38,[1]Разряды!$E$3,IF(H14&lt;=[1]Разряды!$F$38,[1]Разряды!$F$3,IF(H14&lt;=[1]Разряды!$G$38,[1]Разряды!$G$3,IF(H14&lt;=[1]Разряды!$H$38,[1]Разряды!$H$3,IF(H14&lt;=[1]Разряды!$I$38,[1]Разряды!$I$3,IF(H14&lt;=[1]Разряды!$J$38,[1]Разряды!$J$3,"б/р"))))))))</f>
        <v>кмс</v>
      </c>
      <c r="K14" s="25">
        <v>10</v>
      </c>
      <c r="L14" s="26" t="str">
        <f>IF(B14=0," ",VLOOKUP($B14,[1]Женщины!$B$1:$H$65536,7,FALSE))</f>
        <v>Артемьев П.П., Малькин А. М.</v>
      </c>
    </row>
    <row r="15" spans="1:12" x14ac:dyDescent="0.25">
      <c r="A15" s="39">
        <v>5</v>
      </c>
      <c r="B15" s="32">
        <v>610</v>
      </c>
      <c r="C15" s="26" t="str">
        <f>IF(B15=0," ",VLOOKUP(B15,[1]Женщины!B$1:H$65536,2,FALSE))</f>
        <v>Кузовкина Наталья</v>
      </c>
      <c r="D15" s="27" t="str">
        <f>IF(B15=0," ",VLOOKUP($B15,[1]Женщины!$B$1:$H$65536,3,FALSE))</f>
        <v>03.12.1998</v>
      </c>
      <c r="E15" s="39" t="str">
        <f>IF(B15=0," ",IF(VLOOKUP($B15,[1]Женщины!$B$1:$H$65536,4,FALSE)=0," ",VLOOKUP($B15,[1]Женщины!$B$1:$H$65536,4,FALSE)))</f>
        <v>КМС</v>
      </c>
      <c r="F15" s="282" t="str">
        <f>IF(B15=0," ",VLOOKUP($B15,[1]Женщины!$B$1:$H$65536,5,FALSE))</f>
        <v>Приморский край, Владивосток</v>
      </c>
      <c r="G15" s="42" t="str">
        <f>IF(B15=0," ",VLOOKUP($B15,[1]Женщины!$B$1:$H$65536,6,FALSE))</f>
        <v>ДВФУ</v>
      </c>
      <c r="H15" s="48">
        <v>1.7187500000000002E-4</v>
      </c>
      <c r="I15" s="48">
        <v>1.7245370370370372E-4</v>
      </c>
      <c r="J15" s="33" t="str">
        <f>IF(H15=0," ",IF(H15&lt;=[1]Разряды!$D$38,[1]Разряды!$D$3,IF(H15&lt;=[1]Разряды!$E$38,[1]Разряды!$E$3,IF(H15&lt;=[1]Разряды!$F$38,[1]Разряды!$F$3,IF(H15&lt;=[1]Разряды!$G$38,[1]Разряды!$G$3,IF(H15&lt;=[1]Разряды!$H$38,[1]Разряды!$H$3,IF(H15&lt;=[1]Разряды!$I$38,[1]Разряды!$I$3,IF(H15&lt;=[1]Разряды!$J$38,[1]Разряды!$J$3,"б/р"))))))))</f>
        <v>кмс</v>
      </c>
      <c r="K15" s="25">
        <v>9</v>
      </c>
      <c r="L15" s="26" t="str">
        <f>IF(B15=0," ",VLOOKUP($B15,[1]Женщины!$B$1:$H$65536,7,FALSE))</f>
        <v>Кузина Т.И., Загина Ю.Л., Пальченко А.П.</v>
      </c>
    </row>
    <row r="16" spans="1:12" x14ac:dyDescent="0.25">
      <c r="A16" s="39">
        <v>6</v>
      </c>
      <c r="B16" s="32">
        <v>735</v>
      </c>
      <c r="C16" s="26" t="str">
        <f>IF(B16=0," ",VLOOKUP(B16,[1]Женщины!B$1:H$65536,2,FALSE))</f>
        <v>Бодрова Татьяна</v>
      </c>
      <c r="D16" s="27" t="str">
        <f>IF(B16=0," ",VLOOKUP($B16,[1]Женщины!$B$1:$H$65536,3,FALSE))</f>
        <v>19.01.1997</v>
      </c>
      <c r="E16" s="39" t="str">
        <f>IF(B16=0," ",IF(VLOOKUP($B16,[1]Женщины!$B$1:$H$65536,4,FALSE)=0," ",VLOOKUP($B16,[1]Женщины!$B$1:$H$65536,4,FALSE)))</f>
        <v>КМС</v>
      </c>
      <c r="F16" s="282" t="str">
        <f>IF(B16=0," ",VLOOKUP($B16,[1]Женщины!$B$1:$H$65536,5,FALSE))</f>
        <v>Красноярский край, Красноярск</v>
      </c>
      <c r="G16" s="42" t="str">
        <f>IF(B16=0," ",VLOOKUP($B16,[1]Женщины!$B$1:$H$65536,6,FALSE))</f>
        <v>СФУ</v>
      </c>
      <c r="H16" s="48">
        <v>1.7731481481481483E-4</v>
      </c>
      <c r="I16" s="29"/>
      <c r="J16" s="39" t="s">
        <v>31</v>
      </c>
      <c r="K16" s="25">
        <v>8</v>
      </c>
      <c r="L16" s="26" t="str">
        <f>IF(B16=0," ",VLOOKUP($B16,[1]Женщины!$B$1:$H$65536,7,FALSE))</f>
        <v>Просвиряков С.В., Малькин А.М.</v>
      </c>
    </row>
    <row r="17" spans="1:12" x14ac:dyDescent="0.25">
      <c r="A17" s="39">
        <v>7</v>
      </c>
      <c r="B17" s="32">
        <v>664</v>
      </c>
      <c r="C17" s="26" t="str">
        <f>IF(B17=0," ",VLOOKUP(B17,[1]Женщины!B$1:H$65536,2,FALSE))</f>
        <v>Овчинникова Екатерина</v>
      </c>
      <c r="D17" s="27" t="str">
        <f>IF(B17=0," ",VLOOKUP($B17,[1]Женщины!$B$1:$H$65536,3,FALSE))</f>
        <v>01.04.1995</v>
      </c>
      <c r="E17" s="39" t="str">
        <f>IF(B17=0," ",IF(VLOOKUP($B17,[1]Женщины!$B$1:$H$65536,4,FALSE)=0," ",VLOOKUP($B17,[1]Женщины!$B$1:$H$65536,4,FALSE)))</f>
        <v>КМС</v>
      </c>
      <c r="F17" s="282" t="str">
        <f>IF(B17=0," ",VLOOKUP($B17,[1]Женщины!$B$1:$H$65536,5,FALSE))</f>
        <v>Калининградская, Калининград</v>
      </c>
      <c r="G17" s="42" t="str">
        <f>IF(B17=0," ",VLOOKUP($B17,[1]Женщины!$B$1:$H$65536,6,FALSE))</f>
        <v>БФУ им. И. Канта</v>
      </c>
      <c r="H17" s="48">
        <v>1.7986111111111111E-4</v>
      </c>
      <c r="I17" s="29"/>
      <c r="J17" s="39" t="s">
        <v>31</v>
      </c>
      <c r="K17" s="25">
        <v>7</v>
      </c>
      <c r="L17" s="274" t="str">
        <f>IF(B17=0," ",VLOOKUP($B17,[1]Женщины!$B$1:$H$65536,7,FALSE))</f>
        <v>Стародубова Т.А., Григорьев А.А.</v>
      </c>
    </row>
    <row r="18" spans="1:12" x14ac:dyDescent="0.25">
      <c r="A18" s="39">
        <v>8</v>
      </c>
      <c r="B18" s="32">
        <v>646</v>
      </c>
      <c r="C18" s="26" t="str">
        <f>IF(B18=0," ",VLOOKUP(B18,[1]Женщины!B$1:H$65536,2,FALSE))</f>
        <v>Петрушина Ольга</v>
      </c>
      <c r="D18" s="27" t="str">
        <f>IF(B18=0," ",VLOOKUP($B18,[1]Женщины!$B$1:$H$65536,3,FALSE))</f>
        <v>30.04.1998</v>
      </c>
      <c r="E18" s="39" t="str">
        <f>IF(B18=0," ",IF(VLOOKUP($B18,[1]Женщины!$B$1:$H$65536,4,FALSE)=0," ",VLOOKUP($B18,[1]Женщины!$B$1:$H$65536,4,FALSE)))</f>
        <v>1р</v>
      </c>
      <c r="F18" s="100" t="str">
        <f>IF(B18=0," ",VLOOKUP($B18,[1]Женщины!$B$1:$H$65536,5,FALSE))</f>
        <v>Тамбовская, Тамбов</v>
      </c>
      <c r="G18" s="42" t="str">
        <f>IF(B18=0," ",VLOOKUP($B18,[1]Женщины!$B$1:$H$65536,6,FALSE))</f>
        <v>ТГУ им. Г.Р. Державина</v>
      </c>
      <c r="H18" s="48">
        <v>1.8067129629629629E-4</v>
      </c>
      <c r="I18" s="48"/>
      <c r="J18" s="39" t="s">
        <v>31</v>
      </c>
      <c r="K18" s="25">
        <v>6</v>
      </c>
      <c r="L18" s="26" t="str">
        <f>IF(B18=0," ",VLOOKUP($B18,[1]Женщины!$B$1:$H$65536,7,FALSE))</f>
        <v>Мельникова Е.В.</v>
      </c>
    </row>
    <row r="19" spans="1:12" x14ac:dyDescent="0.25">
      <c r="A19" s="39">
        <v>9</v>
      </c>
      <c r="B19" s="32">
        <v>545</v>
      </c>
      <c r="C19" s="26" t="str">
        <f>IF(B19=0," ",VLOOKUP(B19,[1]Женщины!B$1:H$65536,2,FALSE))</f>
        <v>Бабошкина Татьяна</v>
      </c>
      <c r="D19" s="27" t="str">
        <f>IF(B19=0," ",VLOOKUP($B19,[1]Женщины!$B$1:$H$65536,3,FALSE))</f>
        <v>11.06.1998</v>
      </c>
      <c r="E19" s="39" t="str">
        <f>IF(B19=0," ",IF(VLOOKUP($B19,[1]Женщины!$B$1:$H$65536,4,FALSE)=0," ",VLOOKUP($B19,[1]Женщины!$B$1:$H$65536,4,FALSE)))</f>
        <v>1р</v>
      </c>
      <c r="F19" s="200" t="str">
        <f>IF(B19=0," ",VLOOKUP($B19,[1]Женщины!$B$1:$H$65536,5,FALSE))</f>
        <v>Республикака Мордовия, Саранск</v>
      </c>
      <c r="G19" s="160" t="str">
        <f>IF(B19=0," ",VLOOKUP($B19,[1]Женщины!$B$1:$H$65536,6,FALSE))</f>
        <v>ФГБОУ ВО "НИ МГУ им. Н.П. Огарёва"</v>
      </c>
      <c r="H19" s="48">
        <v>1.8715277777777781E-4</v>
      </c>
      <c r="I19" s="48"/>
      <c r="J19" s="39" t="s">
        <v>31</v>
      </c>
      <c r="K19" s="25">
        <v>5</v>
      </c>
      <c r="L19" s="26" t="str">
        <f>IF(B19=0," ",VLOOKUP($B19,[1]Женщины!$B$1:$H$65536,7,FALSE))</f>
        <v>Разовы В.Н., П.И.</v>
      </c>
    </row>
    <row r="20" spans="1:12" x14ac:dyDescent="0.25">
      <c r="A20" s="25" t="s">
        <v>72</v>
      </c>
      <c r="B20" s="32">
        <v>510</v>
      </c>
      <c r="C20" s="26" t="str">
        <f>IF(B20=0," ",VLOOKUP(B20,[1]Женщины!B$1:H$65536,2,FALSE))</f>
        <v>Иванова Елизавета</v>
      </c>
      <c r="D20" s="27" t="str">
        <f>IF(B20=0," ",VLOOKUP($B20,[1]Женщины!$B$1:$H$65536,3,FALSE))</f>
        <v>22.05.1996</v>
      </c>
      <c r="E20" s="39" t="str">
        <f>IF(B20=0," ",IF(VLOOKUP($B20,[1]Женщины!$B$1:$H$65536,4,FALSE)=0," ",VLOOKUP($B20,[1]Женщины!$B$1:$H$65536,4,FALSE)))</f>
        <v>КМС</v>
      </c>
      <c r="F20" s="100" t="str">
        <f>IF(B20=0," ",VLOOKUP($B20,[1]Женщины!$B$1:$H$65536,5,FALSE))</f>
        <v>Ярославская, Ярославль</v>
      </c>
      <c r="G20" s="42" t="str">
        <f>IF(B20=0," ",VLOOKUP($B20,[1]Женщины!$B$1:$H$65536,6,FALSE))</f>
        <v>ЯГПУ им. К.Д. Ушинского</v>
      </c>
      <c r="H20" s="48">
        <v>1.7106481481481478E-4</v>
      </c>
      <c r="I20" s="29"/>
      <c r="J20" s="33" t="str">
        <f>IF(H20=0," ",IF(H20&lt;=[1]Разряды!$D$38,[1]Разряды!$D$3,IF(H20&lt;=[1]Разряды!$E$38,[1]Разряды!$E$3,IF(H20&lt;=[1]Разряды!$F$38,[1]Разряды!$F$3,IF(H20&lt;=[1]Разряды!$G$38,[1]Разряды!$G$3,IF(H20&lt;=[1]Разряды!$H$38,[1]Разряды!$H$3,IF(H20&lt;=[1]Разряды!$I$38,[1]Разряды!$I$3,IF(H20&lt;=[1]Разряды!$J$38,[1]Разряды!$J$3,"б/р"))))))))</f>
        <v>кмс</v>
      </c>
      <c r="K20" s="25"/>
      <c r="L20" s="26" t="str">
        <f>IF(B20=0," ",VLOOKUP($B20,[1]Женщины!$B$1:$H$65536,7,FALSE))</f>
        <v>Сергеева Е.В.</v>
      </c>
    </row>
    <row r="21" spans="1:12" ht="15.75" thickBot="1" x14ac:dyDescent="0.3">
      <c r="A21" s="101"/>
      <c r="B21" s="101"/>
      <c r="C21" s="101"/>
      <c r="D21" s="101"/>
      <c r="E21" s="101"/>
      <c r="F21" s="101"/>
      <c r="G21" s="101"/>
      <c r="H21" s="102"/>
      <c r="I21" s="101"/>
      <c r="J21" s="101"/>
      <c r="K21" s="101"/>
      <c r="L21" s="101"/>
    </row>
    <row r="22" spans="1:12" ht="15.75" thickTop="1" x14ac:dyDescent="0.25"/>
    <row r="25" spans="1:12" ht="15.75" x14ac:dyDescent="0.25">
      <c r="A25" s="112"/>
      <c r="B25" s="151"/>
      <c r="D25" s="66"/>
      <c r="E25" s="66"/>
      <c r="F25" s="58"/>
      <c r="G25" s="68"/>
    </row>
    <row r="26" spans="1:12" ht="15.75" x14ac:dyDescent="0.25">
      <c r="A26" s="112"/>
      <c r="D26" s="66"/>
      <c r="E26" s="66"/>
      <c r="F26" s="67"/>
      <c r="G26" s="68"/>
    </row>
    <row r="27" spans="1:12" ht="15.75" x14ac:dyDescent="0.25">
      <c r="A27" s="112"/>
      <c r="D27" s="66"/>
      <c r="E27" s="66"/>
      <c r="F27" s="67"/>
      <c r="G27" s="68"/>
    </row>
    <row r="28" spans="1:12" ht="15.75" x14ac:dyDescent="0.25">
      <c r="A28" s="112"/>
      <c r="D28" s="66"/>
      <c r="E28" s="66"/>
      <c r="F28" s="67"/>
      <c r="G28" s="68"/>
    </row>
    <row r="29" spans="1:12" ht="15.75" x14ac:dyDescent="0.25">
      <c r="A29" s="112"/>
      <c r="B29" s="151"/>
      <c r="D29" s="66"/>
      <c r="E29" s="66"/>
      <c r="F29" s="58"/>
      <c r="G29" s="68"/>
    </row>
    <row r="30" spans="1:12" x14ac:dyDescent="0.25">
      <c r="A30" s="193"/>
      <c r="B30" s="202"/>
      <c r="C30" s="58"/>
      <c r="D30" s="60"/>
      <c r="E30" s="60"/>
      <c r="F30" s="58"/>
      <c r="G30" s="58"/>
      <c r="H30" s="96"/>
      <c r="I30" s="96"/>
      <c r="J30" s="60"/>
      <c r="K30" s="63"/>
      <c r="L30" s="58"/>
    </row>
  </sheetData>
  <mergeCells count="15"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F29" sqref="F29"/>
    </sheetView>
  </sheetViews>
  <sheetFormatPr defaultRowHeight="15" x14ac:dyDescent="0.25"/>
  <cols>
    <col min="1" max="1" width="4.85546875" customWidth="1"/>
    <col min="2" max="2" width="6.42578125" customWidth="1"/>
    <col min="3" max="3" width="21.7109375" customWidth="1"/>
    <col min="4" max="4" width="11" customWidth="1"/>
    <col min="5" max="5" width="5.5703125" customWidth="1"/>
    <col min="6" max="6" width="30.140625" customWidth="1"/>
    <col min="7" max="7" width="35.140625" customWidth="1"/>
    <col min="8" max="8" width="4.5703125" style="17" customWidth="1"/>
    <col min="9" max="9" width="7.42578125" style="17" customWidth="1"/>
    <col min="10" max="11" width="6" customWidth="1"/>
    <col min="12" max="12" width="24.8554687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12" t="s">
        <v>74</v>
      </c>
      <c r="L4" s="212"/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96</v>
      </c>
      <c r="E6" s="81">
        <v>0.64583333333333337</v>
      </c>
      <c r="F6" s="80" t="s">
        <v>22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97</v>
      </c>
      <c r="E8" s="21"/>
      <c r="F8" s="2"/>
      <c r="G8" s="2"/>
      <c r="H8" s="22"/>
      <c r="I8" s="22"/>
      <c r="J8" s="17"/>
    </row>
    <row r="9" spans="1:12" ht="15" customHeight="1" x14ac:dyDescent="0.25">
      <c r="A9" s="214" t="s">
        <v>6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98</v>
      </c>
      <c r="I10" s="220"/>
      <c r="J10" s="215"/>
      <c r="K10" s="215"/>
      <c r="L10" s="209"/>
    </row>
    <row r="11" spans="1:12" x14ac:dyDescent="0.25">
      <c r="A11" s="24">
        <v>1</v>
      </c>
      <c r="B11" s="32">
        <v>654</v>
      </c>
      <c r="C11" s="34" t="str">
        <f>IF(B11=0," ",VLOOKUP(B11,[1]Женщины!B$1:H$65536,2,FALSE))</f>
        <v>Тюрина Екатерина</v>
      </c>
      <c r="D11" s="35" t="str">
        <f>IF(B11=0," ",VLOOKUP($B11,[1]Женщины!$B$1:$H$65536,3,FALSE))</f>
        <v>18.04.1997</v>
      </c>
      <c r="E11" s="36" t="str">
        <f>IF(B11=0," ",IF(VLOOKUP($B11,[1]Женщины!$B$1:$H$65536,4,FALSE)=0," ",VLOOKUP($B11,[1]Женщины!$B$1:$H$65536,4,FALSE)))</f>
        <v>КМС</v>
      </c>
      <c r="F11" s="34" t="str">
        <f>IF(B11=0," ",VLOOKUP($B11,[1]Женщины!$B$1:$H$65536,5,FALSE))</f>
        <v>Ивановская, Шуя</v>
      </c>
      <c r="G11" s="34" t="str">
        <f>IF(B11=0," ",VLOOKUP($B11,[1]Женщины!$B$1:$H$65536,6,FALSE))</f>
        <v>ФГБОУ ВПО ШФ ИвГУ</v>
      </c>
      <c r="H11" s="40"/>
      <c r="I11" s="82">
        <v>7.2210648148148156E-4</v>
      </c>
      <c r="J11" s="45" t="str">
        <f>IF(I11=0," ",IF(I11&lt;=[1]Разряды!$D$38,[1]Разряды!$D$3,IF(I11&lt;=[1]Разряды!$E$38,[1]Разряды!$E$3,IF(I11&lt;=[1]Разряды!$F$38,[1]Разряды!$F$3,IF(I11&lt;=[1]Разряды!$G$38,[1]Разряды!$G$3,IF(I11&lt;=[1]Разряды!$H$38,[1]Разряды!$H$3,IF(I11&lt;=[1]Разряды!$I$38,[1]Разряды!$I$3,IF(I11&lt;=[1]Разряды!$J$38,[1]Разряды!$J$3,"б/р"))))))))</f>
        <v>кмс</v>
      </c>
      <c r="K11" s="36">
        <v>16</v>
      </c>
      <c r="L11" s="34" t="str">
        <f>IF(B11=0," ",VLOOKUP($B11,[1]Женщины!$B$1:$H$65536,7,FALSE))</f>
        <v>Седова Н.А., Хромцов Н.Е.</v>
      </c>
    </row>
    <row r="12" spans="1:12" x14ac:dyDescent="0.25">
      <c r="A12" s="24">
        <v>2</v>
      </c>
      <c r="B12" s="32">
        <v>724</v>
      </c>
      <c r="C12" s="34" t="str">
        <f>IF(B12=0," ",VLOOKUP(B12,[1]Женщины!B$1:H$65536,2,FALSE))</f>
        <v>Гуз Мария</v>
      </c>
      <c r="D12" s="35" t="str">
        <f>IF(B12=0," ",VLOOKUP($B12,[1]Женщины!$B$1:$H$65536,3,FALSE))</f>
        <v>04.03.1992</v>
      </c>
      <c r="E12" s="36" t="str">
        <f>IF(B12=0," ",IF(VLOOKUP($B12,[1]Женщины!$B$1:$H$65536,4,FALSE)=0," ",VLOOKUP($B12,[1]Женщины!$B$1:$H$65536,4,FALSE)))</f>
        <v>1р</v>
      </c>
      <c r="F12" s="34" t="str">
        <f>IF(B12=0," ",VLOOKUP($B12,[1]Женщины!$B$1:$H$65536,5,FALSE))</f>
        <v>Красноярский край, Красноярск</v>
      </c>
      <c r="G12" s="34" t="str">
        <f>IF(B12=0," ",VLOOKUP($B12,[1]Женщины!$B$1:$H$65536,6,FALSE))</f>
        <v>СФУ</v>
      </c>
      <c r="H12" s="40"/>
      <c r="I12" s="82">
        <v>7.8182870370370374E-4</v>
      </c>
      <c r="J12" s="45" t="str">
        <f>IF(I12=0," ",IF(I12&lt;=[1]Разряды!$D$38,[1]Разряды!$D$3,IF(I12&lt;=[1]Разряды!$E$38,[1]Разряды!$E$3,IF(I12&lt;=[1]Разряды!$F$38,[1]Разряды!$F$3,IF(I12&lt;=[1]Разряды!$G$38,[1]Разряды!$G$3,IF(I12&lt;=[1]Разряды!$H$38,[1]Разряды!$H$3,IF(I12&lt;=[1]Разряды!$I$38,[1]Разряды!$I$3,IF(I12&lt;=[1]Разряды!$J$38,[1]Разряды!$J$3,"б/р"))))))))</f>
        <v>1р</v>
      </c>
      <c r="K12" s="44">
        <v>13</v>
      </c>
      <c r="L12" s="34" t="str">
        <f>IF(B12=0," ",VLOOKUP($B12,[1]Женщины!$B$1:$H$65536,7,FALSE))</f>
        <v>Федоров В.И.</v>
      </c>
    </row>
    <row r="13" spans="1:12" x14ac:dyDescent="0.25">
      <c r="A13" s="24">
        <v>3</v>
      </c>
      <c r="B13" s="32">
        <v>588</v>
      </c>
      <c r="C13" s="34" t="str">
        <f>IF(B13=0," ",VLOOKUP(B13,[1]Женщины!B$1:H$65536,2,FALSE))</f>
        <v>Матузная Татьяна</v>
      </c>
      <c r="D13" s="35" t="str">
        <f>IF(B13=0," ",VLOOKUP($B13,[1]Женщины!$B$1:$H$65536,3,FALSE))</f>
        <v>12.04.1998</v>
      </c>
      <c r="E13" s="36" t="str">
        <f>IF(B13=0," ",IF(VLOOKUP($B13,[1]Женщины!$B$1:$H$65536,4,FALSE)=0," ",VLOOKUP($B13,[1]Женщины!$B$1:$H$65536,4,FALSE)))</f>
        <v>КМС</v>
      </c>
      <c r="F13" s="34" t="str">
        <f>IF(B13=0," ",VLOOKUP($B13,[1]Женщины!$B$1:$H$65536,5,FALSE))</f>
        <v>Удмуртская республика, Ижевск</v>
      </c>
      <c r="G13" s="34" t="str">
        <f>IF(B13=0," ",VLOOKUP($B13,[1]Женщины!$B$1:$H$65536,6,FALSE))</f>
        <v xml:space="preserve">ФГБОУ ВО УдГУ </v>
      </c>
      <c r="H13" s="40"/>
      <c r="I13" s="82">
        <v>7.9398148148148145E-4</v>
      </c>
      <c r="J13" s="45" t="str">
        <f>IF(I13=0," ",IF(I13&lt;=[1]Разряды!$D$38,[1]Разряды!$D$3,IF(I13&lt;=[1]Разряды!$E$38,[1]Разряды!$E$3,IF(I13&lt;=[1]Разряды!$F$38,[1]Разряды!$F$3,IF(I13&lt;=[1]Разряды!$G$38,[1]Разряды!$G$3,IF(I13&lt;=[1]Разряды!$H$38,[1]Разряды!$H$3,IF(I13&lt;=[1]Разряды!$I$38,[1]Разряды!$I$3,IF(I13&lt;=[1]Разряды!$J$38,[1]Разряды!$J$3,"б/р"))))))))</f>
        <v>1р</v>
      </c>
      <c r="K13" s="44">
        <v>11</v>
      </c>
      <c r="L13" s="38" t="str">
        <f>IF(B13=0," ",VLOOKUP($B13,[1]Женщины!$B$1:$H$65536,7,FALSE))</f>
        <v>Поздеев М.Г., Богданова С.В.</v>
      </c>
    </row>
    <row r="14" spans="1:12" x14ac:dyDescent="0.25">
      <c r="A14" s="30">
        <v>4</v>
      </c>
      <c r="B14" s="32">
        <v>637</v>
      </c>
      <c r="C14" s="34" t="str">
        <f>IF(B14=0," ",VLOOKUP(B14,[1]Женщины!B$1:H$65536,2,FALSE))</f>
        <v>Кривцова Ия</v>
      </c>
      <c r="D14" s="35" t="str">
        <f>IF(B14=0," ",VLOOKUP($B14,[1]Женщины!$B$1:$H$65536,3,FALSE))</f>
        <v>17.09.1198</v>
      </c>
      <c r="E14" s="36" t="str">
        <f>IF(B14=0," ",IF(VLOOKUP($B14,[1]Женщины!$B$1:$H$65536,4,FALSE)=0," ",VLOOKUP($B14,[1]Женщины!$B$1:$H$65536,4,FALSE)))</f>
        <v>1р</v>
      </c>
      <c r="F14" s="34" t="str">
        <f>IF(B14=0," ",VLOOKUP($B14,[1]Женщины!$B$1:$H$65536,5,FALSE))</f>
        <v>Ивановская, Иваново</v>
      </c>
      <c r="G14" s="34" t="str">
        <f>IF(B14=0," ",VLOOKUP($B14,[1]Женщины!$B$1:$H$65536,6,FALSE))</f>
        <v>ИГЭУ им. В.И. Ленина</v>
      </c>
      <c r="H14" s="40"/>
      <c r="I14" s="82">
        <v>7.9710648148148143E-4</v>
      </c>
      <c r="J14" s="45" t="str">
        <f>IF(I14=0," ",IF(I14&lt;=[1]Разряды!$D$38,[1]Разряды!$D$3,IF(I14&lt;=[1]Разряды!$E$38,[1]Разряды!$E$3,IF(I14&lt;=[1]Разряды!$F$38,[1]Разряды!$F$3,IF(I14&lt;=[1]Разряды!$G$38,[1]Разряды!$G$3,IF(I14&lt;=[1]Разряды!$H$38,[1]Разряды!$H$3,IF(I14&lt;=[1]Разряды!$I$38,[1]Разряды!$I$3,IF(I14&lt;=[1]Разряды!$J$38,[1]Разряды!$J$3,"б/р"))))))))</f>
        <v>1р</v>
      </c>
      <c r="K14" s="44">
        <v>10</v>
      </c>
      <c r="L14" s="38" t="str">
        <f>IF(B14=0," ",VLOOKUP($B14,[1]Женщины!$B$1:$H$65536,7,FALSE))</f>
        <v>Магницкий М.В., Зилипаева Е.В.</v>
      </c>
    </row>
    <row r="15" spans="1:12" x14ac:dyDescent="0.25">
      <c r="A15" s="30">
        <v>5</v>
      </c>
      <c r="B15" s="32">
        <v>542</v>
      </c>
      <c r="C15" s="34" t="str">
        <f>IF(B15=0," ",VLOOKUP(B15,[1]Женщины!B$1:H$65536,2,FALSE))</f>
        <v>Щуракова Дарья</v>
      </c>
      <c r="D15" s="35" t="str">
        <f>IF(B15=0," ",VLOOKUP($B15,[1]Женщины!$B$1:$H$65536,3,FALSE))</f>
        <v>19.02.1993</v>
      </c>
      <c r="E15" s="36" t="str">
        <f>IF(B15=0," ",IF(VLOOKUP($B15,[1]Женщины!$B$1:$H$65536,4,FALSE)=0," ",VLOOKUP($B15,[1]Женщины!$B$1:$H$65536,4,FALSE)))</f>
        <v>КМС</v>
      </c>
      <c r="F15" s="34" t="str">
        <f>IF(B15=0," ",VLOOKUP($B15,[1]Женщины!$B$1:$H$65536,5,FALSE))</f>
        <v>Республикака Мордовия, Саранск</v>
      </c>
      <c r="G15" s="34" t="str">
        <f>IF(B15=0," ",VLOOKUP($B15,[1]Женщины!$B$1:$H$65536,6,FALSE))</f>
        <v>ФГБОУ ВО "НИ МГУ им. Н.П. Огарёва"</v>
      </c>
      <c r="H15" s="40"/>
      <c r="I15" s="82">
        <v>8.2800925925925924E-4</v>
      </c>
      <c r="J15" s="45" t="str">
        <f>IF(I15=0," ",IF(I15&lt;=[1]Разряды!$D$38,[1]Разряды!$D$3,IF(I15&lt;=[1]Разряды!$E$38,[1]Разряды!$E$3,IF(I15&lt;=[1]Разряды!$F$38,[1]Разряды!$F$3,IF(I15&lt;=[1]Разряды!$G$38,[1]Разряды!$G$3,IF(I15&lt;=[1]Разряды!$H$38,[1]Разряды!$H$3,IF(I15&lt;=[1]Разряды!$I$38,[1]Разряды!$I$3,IF(I15&lt;=[1]Разряды!$J$38,[1]Разряды!$J$3,"б/р"))))))))</f>
        <v>2р</v>
      </c>
      <c r="K15" s="44">
        <v>9</v>
      </c>
      <c r="L15" s="34" t="str">
        <f>IF(B15=0," ",VLOOKUP($B15,[1]Женщины!$B$1:$H$65536,7,FALSE))</f>
        <v>Запрялов В.А.</v>
      </c>
    </row>
    <row r="16" spans="1:12" ht="15.75" thickBot="1" x14ac:dyDescent="0.3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</row>
    <row r="17" spans="1:12" ht="15.75" thickTop="1" x14ac:dyDescent="0.2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1:12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2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</row>
    <row r="21" spans="1:12" x14ac:dyDescent="0.25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x14ac:dyDescent="0.25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15.75" x14ac:dyDescent="0.25">
      <c r="A23" s="193"/>
      <c r="B23" s="151"/>
      <c r="D23" s="66"/>
      <c r="E23" s="66"/>
      <c r="F23" s="58"/>
      <c r="G23" s="68"/>
      <c r="H23" s="68"/>
      <c r="I23" s="70"/>
      <c r="J23" s="70"/>
      <c r="K23" s="60"/>
      <c r="L23" s="60"/>
    </row>
    <row r="24" spans="1:12" ht="15.75" x14ac:dyDescent="0.25">
      <c r="A24" s="193"/>
      <c r="D24" s="66"/>
      <c r="E24" s="66"/>
      <c r="F24" s="67"/>
      <c r="G24" s="68"/>
      <c r="H24" s="68"/>
      <c r="I24" s="70"/>
      <c r="J24" s="70"/>
      <c r="K24" s="60"/>
      <c r="L24" s="60"/>
    </row>
    <row r="25" spans="1:12" ht="15.75" x14ac:dyDescent="0.25">
      <c r="A25" s="193"/>
      <c r="D25" s="66"/>
      <c r="E25" s="66"/>
      <c r="F25" s="67"/>
      <c r="G25" s="68"/>
      <c r="H25" s="68"/>
      <c r="I25" s="70"/>
      <c r="J25" s="70"/>
      <c r="K25" s="60"/>
      <c r="L25" s="60"/>
    </row>
    <row r="26" spans="1:12" ht="15.75" x14ac:dyDescent="0.25">
      <c r="A26" s="193"/>
      <c r="D26" s="66"/>
      <c r="E26" s="66"/>
      <c r="F26" s="67"/>
      <c r="G26" s="68"/>
      <c r="H26" s="68"/>
      <c r="I26" s="70"/>
      <c r="J26" s="70"/>
      <c r="K26" s="60"/>
      <c r="L26" s="60"/>
    </row>
    <row r="27" spans="1:12" ht="15.75" x14ac:dyDescent="0.25">
      <c r="A27" s="193"/>
      <c r="B27" s="151"/>
      <c r="D27" s="66"/>
      <c r="E27" s="66"/>
      <c r="F27" s="58"/>
      <c r="G27" s="68"/>
      <c r="H27" s="68"/>
      <c r="I27" s="70"/>
      <c r="J27" s="70"/>
      <c r="K27" s="60"/>
      <c r="L27" s="60"/>
    </row>
    <row r="28" spans="1:12" x14ac:dyDescent="0.25">
      <c r="A28" s="193"/>
      <c r="B28" s="57"/>
      <c r="C28" s="58"/>
      <c r="D28" s="72"/>
      <c r="E28" s="60"/>
      <c r="F28" s="58"/>
      <c r="G28" s="58"/>
      <c r="H28" s="201"/>
      <c r="I28" s="96"/>
      <c r="J28" s="96"/>
      <c r="K28" s="60"/>
      <c r="L28" s="60"/>
    </row>
    <row r="29" spans="1:12" x14ac:dyDescent="0.25">
      <c r="A29" s="193"/>
      <c r="B29" s="57"/>
      <c r="C29" s="58"/>
      <c r="D29" s="72"/>
      <c r="E29" s="60"/>
      <c r="F29" s="58"/>
      <c r="G29" s="58"/>
      <c r="H29" s="201"/>
      <c r="I29" s="96"/>
      <c r="J29" s="96"/>
      <c r="K29" s="60"/>
      <c r="L29" s="60"/>
    </row>
    <row r="30" spans="1:12" x14ac:dyDescent="0.2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</row>
    <row r="31" spans="1:12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</row>
    <row r="32" spans="1:12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</row>
    <row r="33" spans="1:12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</row>
    <row r="34" spans="1:12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12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</row>
    <row r="36" spans="1:12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12" x14ac:dyDescent="0.25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12" x14ac:dyDescent="0.2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12" x14ac:dyDescent="0.25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 x14ac:dyDescent="0.25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 x14ac:dyDescent="0.2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 x14ac:dyDescent="0.25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</row>
    <row r="44" spans="1:12" x14ac:dyDescent="0.2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</row>
    <row r="45" spans="1:12" x14ac:dyDescent="0.2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6" spans="1:12" x14ac:dyDescent="0.25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2" x14ac:dyDescent="0.25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8" spans="1:12" x14ac:dyDescent="0.25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</row>
    <row r="49" spans="1:12" x14ac:dyDescent="0.25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x14ac:dyDescent="0.25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x14ac:dyDescent="0.25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</sheetData>
  <mergeCells count="17">
    <mergeCell ref="K4:L4"/>
    <mergeCell ref="A1:L1"/>
    <mergeCell ref="A2:L2"/>
    <mergeCell ref="F5:G5"/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G32" sqref="G32"/>
    </sheetView>
  </sheetViews>
  <sheetFormatPr defaultRowHeight="15" x14ac:dyDescent="0.25"/>
  <cols>
    <col min="1" max="1" width="4.85546875" customWidth="1"/>
    <col min="2" max="2" width="7.28515625" customWidth="1"/>
    <col min="3" max="3" width="21.5703125" customWidth="1"/>
    <col min="4" max="4" width="11" customWidth="1"/>
    <col min="5" max="5" width="6.5703125" customWidth="1"/>
    <col min="6" max="6" width="23.85546875" customWidth="1"/>
    <col min="7" max="7" width="31.28515625" customWidth="1"/>
    <col min="8" max="8" width="4.42578125" style="17" customWidth="1"/>
    <col min="9" max="9" width="8.5703125" style="17" customWidth="1"/>
    <col min="10" max="10" width="6.5703125" customWidth="1"/>
    <col min="11" max="11" width="6.42578125" customWidth="1"/>
    <col min="12" max="12" width="22.42578125" customWidth="1"/>
  </cols>
  <sheetData>
    <row r="1" spans="1:12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" t="s">
        <v>73</v>
      </c>
    </row>
    <row r="4" spans="1:12" ht="18" x14ac:dyDescent="0.25">
      <c r="A4" s="2"/>
      <c r="B4" s="3"/>
      <c r="C4" s="3"/>
      <c r="D4" s="4"/>
      <c r="F4" s="5"/>
      <c r="G4" s="5"/>
      <c r="H4" s="5"/>
      <c r="I4" s="5"/>
      <c r="J4" s="5"/>
      <c r="K4" s="212" t="s">
        <v>74</v>
      </c>
      <c r="L4" s="212"/>
    </row>
    <row r="5" spans="1:12" ht="15.75" x14ac:dyDescent="0.25">
      <c r="A5" s="2"/>
      <c r="B5" s="6"/>
      <c r="C5" s="6"/>
      <c r="D5" s="7"/>
      <c r="F5" s="213"/>
      <c r="G5" s="213"/>
      <c r="H5" s="8"/>
      <c r="I5" s="8"/>
      <c r="L5" s="9" t="s">
        <v>75</v>
      </c>
    </row>
    <row r="6" spans="1:12" ht="20.25" x14ac:dyDescent="0.3">
      <c r="A6" s="10"/>
      <c r="D6" s="11" t="s">
        <v>99</v>
      </c>
      <c r="E6" s="81">
        <v>0.41666666666666669</v>
      </c>
      <c r="F6" s="86" t="s">
        <v>28</v>
      </c>
      <c r="G6" s="10"/>
      <c r="H6" s="211" t="s">
        <v>3</v>
      </c>
      <c r="I6" s="211"/>
      <c r="J6" s="211"/>
      <c r="K6" s="211"/>
      <c r="L6" s="211"/>
    </row>
    <row r="7" spans="1:12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2" ht="15.75" x14ac:dyDescent="0.25">
      <c r="A8" s="2"/>
      <c r="B8" s="18"/>
      <c r="C8" s="19" t="s">
        <v>5</v>
      </c>
      <c r="D8" s="20" t="s">
        <v>29</v>
      </c>
      <c r="E8" s="21"/>
      <c r="F8" s="2"/>
      <c r="G8" s="2"/>
      <c r="H8" s="22"/>
      <c r="I8" s="22"/>
      <c r="J8" s="17"/>
    </row>
    <row r="9" spans="1:12" x14ac:dyDescent="0.25">
      <c r="A9" s="214" t="s">
        <v>27</v>
      </c>
      <c r="B9" s="214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17" t="s">
        <v>13</v>
      </c>
      <c r="I9" s="218"/>
      <c r="J9" s="214" t="s">
        <v>14</v>
      </c>
      <c r="K9" s="216" t="s">
        <v>15</v>
      </c>
      <c r="L9" s="208" t="s">
        <v>16</v>
      </c>
    </row>
    <row r="10" spans="1:12" x14ac:dyDescent="0.25">
      <c r="A10" s="215"/>
      <c r="B10" s="215"/>
      <c r="C10" s="215"/>
      <c r="D10" s="215"/>
      <c r="E10" s="215"/>
      <c r="F10" s="215"/>
      <c r="G10" s="215"/>
      <c r="H10" s="219" t="s">
        <v>30</v>
      </c>
      <c r="I10" s="220"/>
      <c r="J10" s="215"/>
      <c r="K10" s="215"/>
      <c r="L10" s="209"/>
    </row>
    <row r="11" spans="1:12" x14ac:dyDescent="0.25">
      <c r="A11" s="24">
        <v>1</v>
      </c>
      <c r="B11" s="32">
        <v>539</v>
      </c>
      <c r="C11" s="34" t="str">
        <f>IF(B11=0," ",VLOOKUP(B11,[1]Женщины!B$1:H$65536,2,FALSE))</f>
        <v>Бродацкая София</v>
      </c>
      <c r="D11" s="35" t="str">
        <f>IF(B11=0," ",VLOOKUP($B11,[1]Женщины!$B$1:$H$65536,3,FALSE))</f>
        <v>24.10.1994</v>
      </c>
      <c r="E11" s="36" t="str">
        <f>IF(B11=0," ",IF(VLOOKUP($B11,[1]Женщины!$B$1:$H$65536,4,FALSE)=0," ",VLOOKUP($B11,[1]Женщины!$B$1:$H$65536,4,FALSE)))</f>
        <v>МСМК</v>
      </c>
      <c r="F11" s="158" t="str">
        <f>IF(B11=0," ",VLOOKUP($B11,[1]Женщины!$B$1:$H$65536,5,FALSE))</f>
        <v>Республикака Мордовия, Саранск</v>
      </c>
      <c r="G11" s="38" t="str">
        <f>IF(B11=0," ",VLOOKUP($B11,[1]Женщины!$B$1:$H$65536,6,FALSE))</f>
        <v>ФГБОУ ВО "НИ МГУ им. Н.П. Огарёва"</v>
      </c>
      <c r="H11" s="40"/>
      <c r="I11" s="98">
        <v>1.5746643518518517E-2</v>
      </c>
      <c r="J11" s="25" t="s">
        <v>65</v>
      </c>
      <c r="K11" s="36" t="s">
        <v>66</v>
      </c>
      <c r="L11" s="158" t="str">
        <f>IF(B11=0," ",VLOOKUP($B11,[1]Женщины!$B$1:$H$65536,7,FALSE))</f>
        <v>Нагаркина В.В., Маколова П.Н.</v>
      </c>
    </row>
    <row r="12" spans="1:12" x14ac:dyDescent="0.25">
      <c r="A12" s="24">
        <v>2</v>
      </c>
      <c r="B12" s="32">
        <v>686</v>
      </c>
      <c r="C12" s="34" t="str">
        <f>IF(B12=0," ",VLOOKUP(B12,[1]Женщины!B$1:H$65536,2,FALSE))</f>
        <v>Таушканова Анастасия</v>
      </c>
      <c r="D12" s="35" t="str">
        <f>IF(B12=0," ",VLOOKUP($B12,[1]Женщины!$B$1:$H$65536,3,FALSE))</f>
        <v>25.03.1996</v>
      </c>
      <c r="E12" s="36" t="str">
        <f>IF(B12=0," ",IF(VLOOKUP($B12,[1]Женщины!$B$1:$H$65536,4,FALSE)=0," ",VLOOKUP($B12,[1]Женщины!$B$1:$H$65536,4,FALSE)))</f>
        <v>МС</v>
      </c>
      <c r="F12" s="34" t="str">
        <f>IF(B12=0," ",VLOOKUP($B12,[1]Женщины!$B$1:$H$65536,5,FALSE))</f>
        <v>Челябинская, Челябинск</v>
      </c>
      <c r="G12" s="158" t="str">
        <f>IF(B12=0," ",VLOOKUP($B12,[1]Женщины!$B$1:$H$65536,6,FALSE))</f>
        <v>УралГУФК</v>
      </c>
      <c r="H12" s="40"/>
      <c r="I12" s="98">
        <v>1.5992245370370372E-2</v>
      </c>
      <c r="J12" s="25" t="s">
        <v>19</v>
      </c>
      <c r="K12" s="36">
        <v>13</v>
      </c>
      <c r="L12" s="34" t="str">
        <f>IF(B12=0," ",VLOOKUP($B12,[1]Женщины!$B$1:$H$65536,7,FALSE))</f>
        <v>Колесников А.А.</v>
      </c>
    </row>
    <row r="13" spans="1:12" x14ac:dyDescent="0.25">
      <c r="A13" s="24">
        <v>3</v>
      </c>
      <c r="B13" s="32">
        <v>585</v>
      </c>
      <c r="C13" s="34" t="str">
        <f>IF(B13=0," ",VLOOKUP(B13,[1]Женщины!B$1:H$65536,2,FALSE))</f>
        <v>Турова Юлия</v>
      </c>
      <c r="D13" s="35" t="str">
        <f>IF(B13=0," ",VLOOKUP($B13,[1]Женщины!$B$1:$H$65536,3,FALSE))</f>
        <v>09.06.1997</v>
      </c>
      <c r="E13" s="36" t="str">
        <f>IF(B13=0," ",IF(VLOOKUP($B13,[1]Женщины!$B$1:$H$65536,4,FALSE)=0," ",VLOOKUP($B13,[1]Женщины!$B$1:$H$65536,4,FALSE)))</f>
        <v>МС</v>
      </c>
      <c r="F13" s="158" t="str">
        <f>IF(B13=0," ",VLOOKUP($B13,[1]Женщины!$B$1:$H$65536,5,FALSE))</f>
        <v>Удмуртская республика, Ижевск</v>
      </c>
      <c r="G13" s="34" t="str">
        <f>IF(B13=0," ",VLOOKUP($B13,[1]Женщины!$B$1:$H$65536,6,FALSE))</f>
        <v xml:space="preserve">ФГБОУ ВО УдГУ </v>
      </c>
      <c r="H13" s="40"/>
      <c r="I13" s="98">
        <v>1.6460185185185185E-2</v>
      </c>
      <c r="J13" s="25" t="s">
        <v>19</v>
      </c>
      <c r="K13" s="36">
        <v>11</v>
      </c>
      <c r="L13" s="34" t="str">
        <f>IF(B13=0," ",VLOOKUP($B13,[1]Женщины!$B$1:$H$65536,7,FALSE))</f>
        <v>Ежова Е.В.</v>
      </c>
    </row>
    <row r="14" spans="1:12" x14ac:dyDescent="0.25">
      <c r="A14" s="25">
        <v>4</v>
      </c>
      <c r="B14" s="32">
        <v>586</v>
      </c>
      <c r="C14" s="34" t="str">
        <f>IF(B14=0," ",VLOOKUP(B14,[1]Женщины!B$1:H$65536,2,FALSE))</f>
        <v>Бердышева Виктория</v>
      </c>
      <c r="D14" s="35" t="str">
        <f>IF(B14=0," ",VLOOKUP($B14,[1]Женщины!$B$1:$H$65536,3,FALSE))</f>
        <v>18.10.1998</v>
      </c>
      <c r="E14" s="36" t="str">
        <f>IF(B14=0," ",IF(VLOOKUP($B14,[1]Женщины!$B$1:$H$65536,4,FALSE)=0," ",VLOOKUP($B14,[1]Женщины!$B$1:$H$65536,4,FALSE)))</f>
        <v>КМС</v>
      </c>
      <c r="F14" s="158" t="str">
        <f>IF(B14=0," ",VLOOKUP($B14,[1]Женщины!$B$1:$H$65536,5,FALSE))</f>
        <v>Удмуртская республика, Ижевск</v>
      </c>
      <c r="G14" s="34" t="str">
        <f>IF(B14=0," ",VLOOKUP($B14,[1]Женщины!$B$1:$H$65536,6,FALSE))</f>
        <v xml:space="preserve">ФГБОУ ВО УдГУ </v>
      </c>
      <c r="H14" s="40"/>
      <c r="I14" s="98">
        <v>1.6744444444444444E-2</v>
      </c>
      <c r="J14" s="25" t="s">
        <v>19</v>
      </c>
      <c r="K14" s="36">
        <v>10</v>
      </c>
      <c r="L14" s="34" t="str">
        <f>IF(B14=0," ",VLOOKUP($B14,[1]Женщины!$B$1:$H$65536,7,FALSE))</f>
        <v>Вахрушев Л.А.</v>
      </c>
    </row>
    <row r="15" spans="1:12" x14ac:dyDescent="0.25">
      <c r="A15" s="109">
        <v>5</v>
      </c>
      <c r="B15" s="32">
        <v>685</v>
      </c>
      <c r="C15" s="34" t="str">
        <f>IF(B15=0," ",VLOOKUP(B15,[1]Женщины!B$1:H$65536,2,FALSE))</f>
        <v>Булдыгина Ксения</v>
      </c>
      <c r="D15" s="35" t="str">
        <f>IF(B15=0," ",VLOOKUP($B15,[1]Женщины!$B$1:$H$65536,3,FALSE))</f>
        <v>20.09.1998</v>
      </c>
      <c r="E15" s="36" t="str">
        <f>IF(B15=0," ",IF(VLOOKUP($B15,[1]Женщины!$B$1:$H$65536,4,FALSE)=0," ",VLOOKUP($B15,[1]Женщины!$B$1:$H$65536,4,FALSE)))</f>
        <v>МС</v>
      </c>
      <c r="F15" s="34" t="str">
        <f>IF(B15=0," ",VLOOKUP($B15,[1]Женщины!$B$1:$H$65536,5,FALSE))</f>
        <v>Челябинская, Челябинск</v>
      </c>
      <c r="G15" s="34" t="str">
        <f>IF(B15=0," ",VLOOKUP($B15,[1]Женщины!$B$1:$H$65536,6,FALSE))</f>
        <v>УралГУФК</v>
      </c>
      <c r="H15" s="40"/>
      <c r="I15" s="98">
        <v>1.6803703703703703E-2</v>
      </c>
      <c r="J15" s="25" t="s">
        <v>19</v>
      </c>
      <c r="K15" s="36">
        <v>9</v>
      </c>
      <c r="L15" s="34" t="str">
        <f>IF(B15=0," ",VLOOKUP($B15,[1]Женщины!$B$1:$H$65536,7,FALSE))</f>
        <v>Сайко Е.В.</v>
      </c>
    </row>
    <row r="16" spans="1:12" x14ac:dyDescent="0.25">
      <c r="A16" s="109">
        <v>6</v>
      </c>
      <c r="B16" s="32">
        <v>705</v>
      </c>
      <c r="C16" s="34" t="str">
        <f>IF(B16=0," ",VLOOKUP(B16,[1]Женщины!B$1:H$65536,2,FALSE))</f>
        <v>Рязанова Лана</v>
      </c>
      <c r="D16" s="35" t="str">
        <f>IF(B16=0," ",VLOOKUP($B16,[1]Женщины!$B$1:$H$65536,3,FALSE))</f>
        <v>11.08.1998</v>
      </c>
      <c r="E16" s="36" t="str">
        <f>IF(B16=0," ",IF(VLOOKUP($B16,[1]Женщины!$B$1:$H$65536,4,FALSE)=0," ",VLOOKUP($B16,[1]Женщины!$B$1:$H$65536,4,FALSE)))</f>
        <v>МС</v>
      </c>
      <c r="F16" s="34" t="str">
        <f>IF(B16=0," ",VLOOKUP($B16,[1]Женщины!$B$1:$H$65536,5,FALSE))</f>
        <v>Пензенская, Пенза</v>
      </c>
      <c r="G16" s="158" t="str">
        <f>IF(B16=0," ",VLOOKUP($B16,[1]Женщины!$B$1:$H$65536,6,FALSE))</f>
        <v>ПГУ</v>
      </c>
      <c r="H16" s="40"/>
      <c r="I16" s="98">
        <v>1.6949189814814816E-2</v>
      </c>
      <c r="J16" s="25" t="s">
        <v>19</v>
      </c>
      <c r="K16" s="36">
        <v>8</v>
      </c>
      <c r="L16" s="34" t="str">
        <f>IF(B16=0," ",VLOOKUP($B16,[1]Женщины!$B$1:$H$65536,7,FALSE))</f>
        <v>Воеводины Ю.С., А.Н.</v>
      </c>
    </row>
    <row r="17" spans="1:12" x14ac:dyDescent="0.25">
      <c r="A17" s="109">
        <v>7</v>
      </c>
      <c r="B17" s="32">
        <v>538</v>
      </c>
      <c r="C17" s="34" t="str">
        <f>IF(B17=0," ",VLOOKUP(B17,[1]Женщины!B$1:H$65536,2,FALSE))</f>
        <v>Евачева Анастасия</v>
      </c>
      <c r="D17" s="35" t="str">
        <f>IF(B17=0," ",VLOOKUP($B17,[1]Женщины!$B$1:$H$65536,3,FALSE))</f>
        <v>20.11.1997</v>
      </c>
      <c r="E17" s="36" t="str">
        <f>IF(B17=0," ",IF(VLOOKUP($B17,[1]Женщины!$B$1:$H$65536,4,FALSE)=0," ",VLOOKUP($B17,[1]Женщины!$B$1:$H$65536,4,FALSE)))</f>
        <v>МС</v>
      </c>
      <c r="F17" s="158" t="str">
        <f>IF(B17=0," ",VLOOKUP($B17,[1]Женщины!$B$1:$H$65536,5,FALSE))</f>
        <v>Республикака Мордовия, Саранск</v>
      </c>
      <c r="G17" s="38" t="str">
        <f>IF(B17=0," ",VLOOKUP($B17,[1]Женщины!$B$1:$H$65536,6,FALSE))</f>
        <v>ФГБОУ ВО "НИ МГУ им. Н.П. Огарёва"</v>
      </c>
      <c r="H17" s="40"/>
      <c r="I17" s="98">
        <v>1.7379976851851851E-2</v>
      </c>
      <c r="J17" s="25" t="s">
        <v>31</v>
      </c>
      <c r="K17" s="36">
        <v>7</v>
      </c>
      <c r="L17" s="34" t="str">
        <f>IF(B17=0," ",VLOOKUP($B17,[1]Женщины!$B$1:$H$65536,7,FALSE))</f>
        <v>Нагаркина В.В.</v>
      </c>
    </row>
    <row r="18" spans="1:12" x14ac:dyDescent="0.25">
      <c r="A18" s="109">
        <v>8</v>
      </c>
      <c r="B18" s="32">
        <v>517</v>
      </c>
      <c r="C18" s="34" t="str">
        <f>IF(B18=0," ",VLOOKUP(B18,[1]Женщины!B$1:H$65536,2,FALSE))</f>
        <v>Ефремова Марина</v>
      </c>
      <c r="D18" s="35" t="str">
        <f>IF(B18=0," ",VLOOKUP($B18,[1]Женщины!$B$1:$H$65536,3,FALSE))</f>
        <v>1995</v>
      </c>
      <c r="E18" s="36" t="str">
        <f>IF(B18=0," ",IF(VLOOKUP($B18,[1]Женщины!$B$1:$H$65536,4,FALSE)=0," ",VLOOKUP($B18,[1]Женщины!$B$1:$H$65536,4,FALSE)))</f>
        <v>МС</v>
      </c>
      <c r="F18" s="158" t="str">
        <f>IF(B18=0," ",VLOOKUP($B18,[1]Женщины!$B$1:$H$65536,5,FALSE))</f>
        <v>Республика Чувашии, Чебоксары</v>
      </c>
      <c r="G18" s="34" t="str">
        <f>IF(B18=0," ",VLOOKUP($B18,[1]Женщины!$B$1:$H$65536,6,FALSE))</f>
        <v>ЧГПУ им. И.Я. Яковлева</v>
      </c>
      <c r="H18" s="40"/>
      <c r="I18" s="98">
        <v>1.7697453703703705E-2</v>
      </c>
      <c r="J18" s="25" t="s">
        <v>31</v>
      </c>
      <c r="K18" s="36">
        <v>6</v>
      </c>
      <c r="L18" s="34" t="str">
        <f>IF(B18=0," ",VLOOKUP($B18,[1]Женщины!$B$1:$H$65536,7,FALSE))</f>
        <v>Захаров Н.А.</v>
      </c>
    </row>
    <row r="19" spans="1:12" x14ac:dyDescent="0.25">
      <c r="A19" s="109" t="s">
        <v>72</v>
      </c>
      <c r="B19" s="32">
        <v>639</v>
      </c>
      <c r="C19" s="34" t="str">
        <f>IF(B19=0," ",VLOOKUP(B19,[1]Женщины!B$1:H$65536,2,FALSE))</f>
        <v>Носкова Елизавета</v>
      </c>
      <c r="D19" s="35" t="str">
        <f>IF(B19=0," ",VLOOKUP($B19,[1]Женщины!$B$1:$H$65536,3,FALSE))</f>
        <v>23.08.2000</v>
      </c>
      <c r="E19" s="36" t="str">
        <f>IF(B19=0," ",IF(VLOOKUP($B19,[1]Женщины!$B$1:$H$65536,4,FALSE)=0," ",VLOOKUP($B19,[1]Женщины!$B$1:$H$65536,4,FALSE)))</f>
        <v>1р</v>
      </c>
      <c r="F19" s="34" t="str">
        <f>IF(B19=0," ",VLOOKUP($B19,[1]Женщины!$B$1:$H$65536,5,FALSE))</f>
        <v>Ярославская, Ярославль</v>
      </c>
      <c r="G19" s="158" t="str">
        <f>IF(B19=0," ",VLOOKUP($B19,[1]Женщины!$B$1:$H$65536,6,FALSE))</f>
        <v>ГУ ЯО "СШОР по легкой атлетике и адап. спорту"</v>
      </c>
      <c r="H19" s="40"/>
      <c r="I19" s="98">
        <v>1.8258912037037039E-2</v>
      </c>
      <c r="J19" s="25" t="s">
        <v>32</v>
      </c>
      <c r="K19" s="36"/>
      <c r="L19" s="158" t="str">
        <f>IF(B19=0," ",VLOOKUP($B19,[1]Женщины!$B$1:$H$65536,7,FALSE))</f>
        <v>Клейменов А.Н., Мелещенко М.А.</v>
      </c>
    </row>
    <row r="20" spans="1:12" ht="15.75" thickBot="1" x14ac:dyDescent="0.3">
      <c r="A20" s="49"/>
      <c r="B20" s="50"/>
      <c r="C20" s="51" t="str">
        <f>IF(B20=0," ",VLOOKUP(B20,[1]Спортсмены!B$1:H$65536,2,FALSE))</f>
        <v xml:space="preserve"> </v>
      </c>
      <c r="D20" s="53" t="str">
        <f>IF(B20=0," ",VLOOKUP($B20,[1]Спортсмены!$B$1:$H$65536,3,FALSE))</f>
        <v xml:space="preserve"> </v>
      </c>
      <c r="E20" s="53" t="str">
        <f>IF(B20=0," ",IF(VLOOKUP($B20,[1]Спортсмены!$B$1:$H$65536,4,FALSE)=0," ",VLOOKUP($B20,[1]Спортсмены!$B$1:$H$65536,4,FALSE)))</f>
        <v xml:space="preserve"> </v>
      </c>
      <c r="F20" s="51" t="str">
        <f>IF(B20=0," ",VLOOKUP($B20,[1]Спортсмены!$B$1:$H$65536,5,FALSE))</f>
        <v xml:space="preserve"> </v>
      </c>
      <c r="G20" s="51" t="str">
        <f>IF(B20=0," ",VLOOKUP($B20,[1]Спортсмены!$B$1:$H$65536,6,FALSE))</f>
        <v xml:space="preserve"> </v>
      </c>
      <c r="H20" s="88"/>
      <c r="I20" s="89"/>
      <c r="J20" s="56" t="str">
        <f>IF(I20=0," ",IF(I20&lt;=[1]Разряды!$D$28,[1]Разряды!$D$3,IF(I20&lt;=[1]Разряды!$E$28,[1]Разряды!$E$3,IF(I20&lt;=[1]Разряды!$F$28,[1]Разряды!$F$3,IF(I20&lt;=[1]Разряды!$G$28,[1]Разряды!$G$3,IF(I20&lt;=[1]Разряды!$H$28,[1]Разряды!$H$3,IF(I20&lt;=[1]Разряды!$I$28,[1]Разряды!$I$3,IF(I20&lt;=[1]Разряды!$J$28,[1]Разряды!$J$3,"б/р"))))))))</f>
        <v xml:space="preserve"> </v>
      </c>
      <c r="K20" s="56"/>
      <c r="L20" s="51" t="str">
        <f>IF(B20=0," ",VLOOKUP($B20,[1]Спортсмены!$B$1:$H$65536,7,FALSE))</f>
        <v xml:space="preserve"> </v>
      </c>
    </row>
    <row r="21" spans="1:12" ht="15.75" thickTop="1" x14ac:dyDescent="0.25">
      <c r="A21" s="65"/>
      <c r="B21" s="65"/>
      <c r="C21" s="65"/>
      <c r="D21" s="65"/>
      <c r="E21" s="65"/>
      <c r="F21" s="65"/>
      <c r="G21" s="65"/>
      <c r="H21" s="90"/>
      <c r="I21" s="90"/>
    </row>
    <row r="22" spans="1:12" x14ac:dyDescent="0.25">
      <c r="A22" s="65"/>
      <c r="B22" s="65"/>
      <c r="C22" s="65"/>
      <c r="D22" s="65"/>
      <c r="E22" s="65"/>
      <c r="F22" s="65"/>
      <c r="G22" s="65"/>
      <c r="H22" s="90"/>
      <c r="I22" s="90"/>
    </row>
    <row r="23" spans="1:12" x14ac:dyDescent="0.25">
      <c r="A23" s="65"/>
      <c r="B23" s="65"/>
      <c r="C23" s="65"/>
      <c r="D23" s="65"/>
      <c r="E23" s="65"/>
      <c r="F23" s="65"/>
      <c r="G23" s="65"/>
      <c r="H23" s="90"/>
      <c r="I23" s="90"/>
    </row>
    <row r="24" spans="1:12" x14ac:dyDescent="0.25">
      <c r="A24" s="65"/>
      <c r="B24" s="65"/>
      <c r="C24" s="65"/>
      <c r="D24" s="65"/>
      <c r="E24" s="65"/>
      <c r="F24" s="65"/>
      <c r="G24" s="65"/>
      <c r="H24" s="90"/>
      <c r="I24" s="90"/>
    </row>
    <row r="25" spans="1:12" ht="15.75" x14ac:dyDescent="0.25">
      <c r="A25" s="65"/>
      <c r="B25" s="151"/>
      <c r="D25" s="66"/>
      <c r="E25" s="66"/>
      <c r="F25" s="58"/>
      <c r="G25" s="68"/>
      <c r="H25" s="90"/>
      <c r="I25" s="90"/>
    </row>
    <row r="26" spans="1:12" ht="15.75" x14ac:dyDescent="0.25">
      <c r="A26" s="65"/>
      <c r="D26" s="66"/>
      <c r="E26" s="66"/>
      <c r="F26" s="67"/>
      <c r="G26" s="68"/>
      <c r="H26" s="90"/>
      <c r="I26" s="90"/>
    </row>
    <row r="27" spans="1:12" ht="15.75" x14ac:dyDescent="0.25">
      <c r="A27" s="65"/>
      <c r="D27" s="66"/>
      <c r="E27" s="66"/>
      <c r="F27" s="67"/>
      <c r="G27" s="68"/>
      <c r="H27" s="90"/>
      <c r="I27" s="90"/>
    </row>
    <row r="28" spans="1:12" ht="15.75" x14ac:dyDescent="0.25">
      <c r="A28" s="65"/>
      <c r="B28" s="151"/>
      <c r="D28" s="66"/>
      <c r="E28" s="66"/>
      <c r="F28" s="58"/>
      <c r="G28" s="68"/>
      <c r="H28" s="90"/>
      <c r="I28" s="90"/>
    </row>
    <row r="29" spans="1:12" x14ac:dyDescent="0.25">
      <c r="A29" s="65"/>
      <c r="B29" s="65"/>
      <c r="C29" s="65"/>
      <c r="D29" s="65"/>
      <c r="E29" s="65"/>
      <c r="F29" s="65"/>
      <c r="G29" s="65"/>
      <c r="H29" s="90"/>
      <c r="I29" s="90"/>
    </row>
    <row r="30" spans="1:12" x14ac:dyDescent="0.25">
      <c r="A30" s="65"/>
      <c r="B30" s="65"/>
      <c r="C30" s="65"/>
      <c r="D30" s="65"/>
      <c r="E30" s="65"/>
      <c r="F30" s="65"/>
      <c r="G30" s="65"/>
      <c r="H30" s="90"/>
      <c r="I30" s="90"/>
    </row>
    <row r="31" spans="1:12" x14ac:dyDescent="0.25">
      <c r="A31" s="65"/>
      <c r="B31" s="65"/>
      <c r="C31" s="65"/>
      <c r="D31" s="65"/>
      <c r="E31" s="65"/>
      <c r="F31" s="65"/>
      <c r="G31" s="65"/>
      <c r="H31" s="90"/>
      <c r="I31" s="90"/>
    </row>
    <row r="32" spans="1:12" x14ac:dyDescent="0.25">
      <c r="A32" s="65"/>
      <c r="B32" s="65"/>
      <c r="C32" s="65"/>
      <c r="D32" s="65"/>
      <c r="E32" s="65"/>
      <c r="F32" s="65"/>
      <c r="G32" s="65"/>
      <c r="H32" s="90"/>
      <c r="I32" s="90"/>
    </row>
    <row r="33" spans="1:9" x14ac:dyDescent="0.25">
      <c r="A33" s="65"/>
      <c r="B33" s="65"/>
      <c r="C33" s="65"/>
      <c r="D33" s="65"/>
      <c r="E33" s="65"/>
      <c r="F33" s="65"/>
      <c r="G33" s="65"/>
      <c r="H33" s="90"/>
      <c r="I33" s="90"/>
    </row>
    <row r="34" spans="1:9" x14ac:dyDescent="0.25">
      <c r="A34" s="65"/>
      <c r="B34" s="65"/>
      <c r="C34" s="65"/>
      <c r="D34" s="65"/>
      <c r="E34" s="65"/>
      <c r="F34" s="65"/>
      <c r="G34" s="65"/>
      <c r="H34" s="90"/>
      <c r="I34" s="90"/>
    </row>
    <row r="35" spans="1:9" x14ac:dyDescent="0.25">
      <c r="A35" s="65"/>
      <c r="B35" s="65"/>
      <c r="C35" s="65"/>
      <c r="D35" s="65"/>
      <c r="E35" s="65"/>
      <c r="F35" s="65"/>
      <c r="G35" s="65"/>
      <c r="H35" s="90"/>
      <c r="I35" s="90"/>
    </row>
    <row r="36" spans="1:9" x14ac:dyDescent="0.25">
      <c r="A36" s="65"/>
      <c r="B36" s="65"/>
      <c r="C36" s="65"/>
      <c r="D36" s="65"/>
      <c r="E36" s="65"/>
      <c r="F36" s="65"/>
      <c r="G36" s="65"/>
      <c r="H36" s="90"/>
      <c r="I36" s="90"/>
    </row>
    <row r="37" spans="1:9" x14ac:dyDescent="0.25">
      <c r="A37" s="65"/>
      <c r="B37" s="65"/>
      <c r="C37" s="65"/>
      <c r="D37" s="65"/>
      <c r="E37" s="65"/>
      <c r="F37" s="65"/>
      <c r="G37" s="65"/>
      <c r="H37" s="90"/>
      <c r="I37" s="90"/>
    </row>
    <row r="38" spans="1:9" x14ac:dyDescent="0.25">
      <c r="A38" s="65"/>
      <c r="B38" s="65"/>
      <c r="C38" s="65"/>
      <c r="D38" s="65"/>
      <c r="E38" s="65"/>
      <c r="F38" s="65"/>
      <c r="G38" s="65"/>
      <c r="H38" s="90"/>
      <c r="I38" s="90"/>
    </row>
    <row r="39" spans="1:9" x14ac:dyDescent="0.25">
      <c r="A39" s="65"/>
      <c r="B39" s="65"/>
      <c r="C39" s="65"/>
      <c r="D39" s="65"/>
      <c r="E39" s="65"/>
      <c r="F39" s="65"/>
      <c r="G39" s="65"/>
      <c r="H39" s="90"/>
      <c r="I39" s="90"/>
    </row>
    <row r="40" spans="1:9" x14ac:dyDescent="0.25">
      <c r="A40" s="65"/>
      <c r="B40" s="65"/>
      <c r="C40" s="65"/>
      <c r="D40" s="65"/>
      <c r="E40" s="65"/>
      <c r="F40" s="65"/>
      <c r="G40" s="65"/>
      <c r="H40" s="90"/>
      <c r="I40" s="90"/>
    </row>
    <row r="41" spans="1:9" x14ac:dyDescent="0.25">
      <c r="A41" s="65"/>
      <c r="B41" s="65"/>
      <c r="C41" s="65"/>
      <c r="D41" s="65"/>
      <c r="E41" s="65"/>
      <c r="F41" s="65"/>
      <c r="G41" s="65"/>
      <c r="H41" s="90"/>
      <c r="I41" s="90"/>
    </row>
  </sheetData>
  <mergeCells count="17">
    <mergeCell ref="H6:L6"/>
    <mergeCell ref="A9:A10"/>
    <mergeCell ref="B9:B10"/>
    <mergeCell ref="C9:C10"/>
    <mergeCell ref="D9:D10"/>
    <mergeCell ref="E9:E10"/>
    <mergeCell ref="F9:F10"/>
    <mergeCell ref="G9:G10"/>
    <mergeCell ref="H9:I9"/>
    <mergeCell ref="J9:J10"/>
    <mergeCell ref="K9:K10"/>
    <mergeCell ref="L9:L10"/>
    <mergeCell ref="H10:I10"/>
    <mergeCell ref="A1:L1"/>
    <mergeCell ref="A2:L2"/>
    <mergeCell ref="K4:L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>
      <selection activeCell="G31" sqref="G31"/>
    </sheetView>
  </sheetViews>
  <sheetFormatPr defaultRowHeight="15" x14ac:dyDescent="0.25"/>
  <cols>
    <col min="1" max="1" width="4.42578125" style="112" customWidth="1"/>
    <col min="2" max="2" width="5.5703125" bestFit="1" customWidth="1"/>
    <col min="3" max="3" width="21" style="112" customWidth="1"/>
    <col min="4" max="4" width="10.140625" style="112" customWidth="1"/>
    <col min="5" max="5" width="6.42578125" customWidth="1"/>
    <col min="6" max="6" width="22.7109375" customWidth="1"/>
    <col min="7" max="7" width="25.42578125" style="113" customWidth="1"/>
    <col min="8" max="8" width="5.5703125" customWidth="1"/>
    <col min="9" max="9" width="6.28515625" customWidth="1"/>
    <col min="10" max="10" width="6.42578125" customWidth="1"/>
    <col min="11" max="11" width="2.85546875" customWidth="1"/>
    <col min="12" max="12" width="4.85546875" customWidth="1"/>
    <col min="13" max="13" width="5.7109375" customWidth="1"/>
    <col min="14" max="14" width="6" customWidth="1"/>
    <col min="15" max="15" width="6.140625" customWidth="1"/>
    <col min="16" max="16" width="5.5703125" customWidth="1"/>
    <col min="17" max="17" width="5.7109375" customWidth="1"/>
    <col min="18" max="18" width="21.85546875" customWidth="1"/>
  </cols>
  <sheetData>
    <row r="1" spans="1:18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18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0.25" x14ac:dyDescent="0.3">
      <c r="A3" s="187"/>
      <c r="B3" s="187"/>
      <c r="C3" s="187"/>
      <c r="D3" s="187"/>
      <c r="E3" s="187"/>
      <c r="F3" s="187"/>
      <c r="G3" s="187"/>
      <c r="N3" s="187"/>
      <c r="O3" s="187"/>
      <c r="P3" s="187"/>
      <c r="Q3" s="187"/>
      <c r="R3" s="1" t="s">
        <v>73</v>
      </c>
    </row>
    <row r="4" spans="1:18" ht="18" x14ac:dyDescent="0.25">
      <c r="A4" s="2"/>
      <c r="B4" s="3"/>
      <c r="C4" s="3"/>
      <c r="D4" s="4"/>
      <c r="F4" s="5"/>
      <c r="G4" s="5"/>
      <c r="N4" s="5"/>
      <c r="O4" s="5"/>
      <c r="P4" s="5"/>
      <c r="Q4" s="5"/>
      <c r="R4" s="188" t="s">
        <v>74</v>
      </c>
    </row>
    <row r="5" spans="1:18" ht="15.75" x14ac:dyDescent="0.25">
      <c r="A5" s="2"/>
      <c r="B5" s="6"/>
      <c r="C5" s="6"/>
      <c r="D5" s="7"/>
      <c r="F5" s="213"/>
      <c r="G5" s="213"/>
      <c r="N5" s="8"/>
      <c r="O5" s="8"/>
      <c r="R5" s="9" t="s">
        <v>85</v>
      </c>
    </row>
    <row r="6" spans="1:18" ht="20.25" x14ac:dyDescent="0.3">
      <c r="A6" s="10"/>
      <c r="C6"/>
      <c r="D6" s="105" t="s">
        <v>83</v>
      </c>
      <c r="E6" s="81">
        <v>0.66666666666666663</v>
      </c>
      <c r="F6" s="80" t="s">
        <v>4</v>
      </c>
      <c r="G6" s="10"/>
      <c r="H6" s="211" t="s">
        <v>3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.75" x14ac:dyDescent="0.25">
      <c r="A8" s="2"/>
      <c r="B8" s="18"/>
      <c r="C8" s="19" t="s">
        <v>5</v>
      </c>
      <c r="D8" s="20" t="s">
        <v>33</v>
      </c>
      <c r="E8" s="21"/>
      <c r="F8" s="2"/>
      <c r="G8" s="2"/>
      <c r="H8" s="22"/>
      <c r="I8" s="22"/>
      <c r="J8" s="17"/>
    </row>
    <row r="9" spans="1:18" x14ac:dyDescent="0.25">
      <c r="A9" s="216" t="s">
        <v>6</v>
      </c>
      <c r="B9" s="214" t="s">
        <v>7</v>
      </c>
      <c r="C9" s="208" t="s">
        <v>34</v>
      </c>
      <c r="D9" s="214" t="s">
        <v>9</v>
      </c>
      <c r="E9" s="216" t="s">
        <v>35</v>
      </c>
      <c r="F9" s="216" t="s">
        <v>11</v>
      </c>
      <c r="G9" s="216" t="s">
        <v>36</v>
      </c>
      <c r="H9" s="227" t="s">
        <v>37</v>
      </c>
      <c r="I9" s="228"/>
      <c r="J9" s="228"/>
      <c r="K9" s="228"/>
      <c r="L9" s="228"/>
      <c r="M9" s="228"/>
      <c r="N9" s="229"/>
      <c r="O9" s="216" t="s">
        <v>13</v>
      </c>
      <c r="P9" s="214" t="s">
        <v>14</v>
      </c>
      <c r="Q9" s="214" t="s">
        <v>15</v>
      </c>
      <c r="R9" s="230" t="s">
        <v>16</v>
      </c>
    </row>
    <row r="10" spans="1:18" x14ac:dyDescent="0.25">
      <c r="A10" s="223"/>
      <c r="B10" s="225"/>
      <c r="C10" s="226"/>
      <c r="D10" s="225"/>
      <c r="E10" s="225"/>
      <c r="F10" s="225"/>
      <c r="G10" s="225"/>
      <c r="H10" s="221">
        <v>1</v>
      </c>
      <c r="I10" s="208">
        <v>2</v>
      </c>
      <c r="J10" s="208">
        <v>3</v>
      </c>
      <c r="K10" s="148"/>
      <c r="L10" s="208">
        <v>4</v>
      </c>
      <c r="M10" s="208">
        <v>5</v>
      </c>
      <c r="N10" s="208">
        <v>6</v>
      </c>
      <c r="O10" s="223"/>
      <c r="P10" s="225"/>
      <c r="Q10" s="225"/>
      <c r="R10" s="231"/>
    </row>
    <row r="11" spans="1:18" x14ac:dyDescent="0.25">
      <c r="A11" s="224"/>
      <c r="B11" s="215"/>
      <c r="C11" s="209"/>
      <c r="D11" s="215"/>
      <c r="E11" s="215"/>
      <c r="F11" s="215"/>
      <c r="G11" s="215"/>
      <c r="H11" s="222"/>
      <c r="I11" s="209"/>
      <c r="J11" s="209"/>
      <c r="K11" s="149"/>
      <c r="L11" s="209"/>
      <c r="M11" s="209"/>
      <c r="N11" s="209"/>
      <c r="O11" s="224"/>
      <c r="P11" s="215"/>
      <c r="Q11" s="215"/>
      <c r="R11" s="232"/>
    </row>
    <row r="12" spans="1:18" x14ac:dyDescent="0.25">
      <c r="A12" s="24">
        <v>1</v>
      </c>
      <c r="B12" s="77">
        <v>605</v>
      </c>
      <c r="C12" s="26" t="str">
        <f>IF(B12=0," ",VLOOKUP(B12,[1]Женщины!B$1:H$65536,2,FALSE))</f>
        <v>Еремина Анастасия</v>
      </c>
      <c r="D12" s="27" t="str">
        <f>IF(B12=0," ",VLOOKUP($B12,[1]Женщины!$B$1:$H$65536,3,FALSE))</f>
        <v>13.05.1993</v>
      </c>
      <c r="E12" s="25" t="str">
        <f>IF(B12=0," ",IF(VLOOKUP($B12,[1]Женщины!$B$1:$H$65536,4,FALSE)=0," ",VLOOKUP($B12,[1]Женщины!$B$1:$H$65536,4,FALSE)))</f>
        <v>МС</v>
      </c>
      <c r="F12" s="160" t="str">
        <f>IF(B12=0," ",VLOOKUP($B12,[1]Женщины!$B$1:$H$65536,5,FALSE))</f>
        <v>Приморский край, Владивосток</v>
      </c>
      <c r="G12" s="42" t="str">
        <f>IF(B12=0," ",VLOOKUP($B12,[1]Женщины!$B$1:$H$65536,6,FALSE))</f>
        <v>ДВФУ</v>
      </c>
      <c r="H12" s="107">
        <v>5.64</v>
      </c>
      <c r="I12" s="107">
        <v>6.03</v>
      </c>
      <c r="J12" s="114">
        <v>5.65</v>
      </c>
      <c r="K12" s="159">
        <v>7</v>
      </c>
      <c r="L12" s="114">
        <v>6.18</v>
      </c>
      <c r="M12" s="114">
        <v>5.99</v>
      </c>
      <c r="N12" s="107">
        <v>6.24</v>
      </c>
      <c r="O12" s="130">
        <f t="shared" ref="O12:O22" si="0">MAX(H12:J12,L12:N12)</f>
        <v>6.24</v>
      </c>
      <c r="P12" s="30" t="str">
        <f>IF(O12=0," ",IF(O12&gt;=[1]Разряды!$D$42,[1]Разряды!$D$3,IF(O12&gt;=[1]Разряды!$E$42,[1]Разряды!$E$3,IF(O12&gt;=[1]Разряды!$F$42,[1]Разряды!$F$3,IF(O12&gt;=[1]Разряды!$G$42,[1]Разряды!$G$3,IF(O12&gt;=[1]Разряды!$H$42,[1]Разряды!$H$3,IF(O12&gt;=[1]Разряды!$I$42,[1]Разряды!$I$3,IF(O12&gt;=[1]Разряды!$J$42,[1]Разряды!$J$3,"б/р"))))))))</f>
        <v>кмс</v>
      </c>
      <c r="Q12" s="25">
        <v>16</v>
      </c>
      <c r="R12" s="26" t="str">
        <f>IF(B12=0," ",VLOOKUP($B12,[1]Женщины!$B$1:$H$65536,7,FALSE))</f>
        <v>Кретов В.К.</v>
      </c>
    </row>
    <row r="13" spans="1:18" x14ac:dyDescent="0.25">
      <c r="A13" s="108">
        <v>2</v>
      </c>
      <c r="B13" s="77">
        <v>610</v>
      </c>
      <c r="C13" s="26" t="str">
        <f>IF(B13=0," ",VLOOKUP(B13,[1]Женщины!B$1:H$65536,2,FALSE))</f>
        <v>Кузовкина Наталья</v>
      </c>
      <c r="D13" s="27" t="str">
        <f>IF(B13=0," ",VLOOKUP($B13,[1]Женщины!$B$1:$H$65536,3,FALSE))</f>
        <v>03.12.1998</v>
      </c>
      <c r="E13" s="25" t="str">
        <f>IF(B13=0," ",IF(VLOOKUP($B13,[1]Женщины!$B$1:$H$65536,4,FALSE)=0," ",VLOOKUP($B13,[1]Женщины!$B$1:$H$65536,4,FALSE)))</f>
        <v>КМС</v>
      </c>
      <c r="F13" s="160" t="str">
        <f>IF(B13=0," ",VLOOKUP($B13,[1]Женщины!$B$1:$H$65536,5,FALSE))</f>
        <v>Приморский край, Владивосток</v>
      </c>
      <c r="G13" s="26" t="str">
        <f>IF(B13=0," ",VLOOKUP($B13,[1]Женщины!$B$1:$H$65536,6,FALSE))</f>
        <v>ДВФУ</v>
      </c>
      <c r="H13" s="107">
        <v>6.03</v>
      </c>
      <c r="I13" s="107">
        <v>5.92</v>
      </c>
      <c r="J13" s="107">
        <v>5.92</v>
      </c>
      <c r="K13" s="159">
        <v>8</v>
      </c>
      <c r="L13" s="107" t="s">
        <v>38</v>
      </c>
      <c r="M13" s="107">
        <v>6.09</v>
      </c>
      <c r="N13" s="107">
        <v>6.18</v>
      </c>
      <c r="O13" s="130">
        <f t="shared" si="0"/>
        <v>6.18</v>
      </c>
      <c r="P13" s="30" t="str">
        <f>IF(O13=0," ",IF(O13&gt;=[1]Разряды!$D$42,[1]Разряды!$D$3,IF(O13&gt;=[1]Разряды!$E$42,[1]Разряды!$E$3,IF(O13&gt;=[1]Разряды!$F$42,[1]Разряды!$F$3,IF(O13&gt;=[1]Разряды!$G$42,[1]Разряды!$G$3,IF(O13&gt;=[1]Разряды!$H$42,[1]Разряды!$H$3,IF(O13&gt;=[1]Разряды!$I$42,[1]Разряды!$I$3,IF(O13&gt;=[1]Разряды!$J$42,[1]Разряды!$J$3,"б/р"))))))))</f>
        <v>кмс</v>
      </c>
      <c r="Q13" s="25">
        <v>13</v>
      </c>
      <c r="R13" s="161" t="str">
        <f>IF(B13=0," ",VLOOKUP($B13,[1]Женщины!$B$1:$H$65536,7,FALSE))</f>
        <v>Кузина Т.И., Загина Ю.Л., Пальченко А.П.</v>
      </c>
    </row>
    <row r="14" spans="1:18" x14ac:dyDescent="0.25">
      <c r="A14" s="24">
        <v>3</v>
      </c>
      <c r="B14" s="77">
        <v>736</v>
      </c>
      <c r="C14" s="26" t="str">
        <f>IF(B14=0," ",VLOOKUP(B14,[1]Женщины!B$1:H$65536,2,FALSE))</f>
        <v>Потехина Анна</v>
      </c>
      <c r="D14" s="27" t="str">
        <f>IF(B14=0," ",VLOOKUP($B14,[1]Женщины!$B$1:$H$65536,3,FALSE))</f>
        <v>26.12.1996</v>
      </c>
      <c r="E14" s="25" t="str">
        <f>IF(B14=0," ",IF(VLOOKUP($B14,[1]Женщины!$B$1:$H$65536,4,FALSE)=0," ",VLOOKUP($B14,[1]Женщины!$B$1:$H$65536,4,FALSE)))</f>
        <v>КМС</v>
      </c>
      <c r="F14" s="160" t="str">
        <f>IF(B14=0," ",VLOOKUP($B14,[1]Женщины!$B$1:$H$65536,5,FALSE))</f>
        <v>Красноярский край, Красноярск</v>
      </c>
      <c r="G14" s="26" t="str">
        <f>IF(B14=0," ",VLOOKUP($B14,[1]Женщины!$B$1:$H$65536,6,FALSE))</f>
        <v>СФУ</v>
      </c>
      <c r="H14" s="107" t="s">
        <v>38</v>
      </c>
      <c r="I14" s="107">
        <v>5.56</v>
      </c>
      <c r="J14" s="114">
        <v>6.01</v>
      </c>
      <c r="K14" s="159">
        <v>6</v>
      </c>
      <c r="L14" s="107" t="s">
        <v>38</v>
      </c>
      <c r="M14" s="107">
        <v>5.61</v>
      </c>
      <c r="N14" s="107">
        <v>5.64</v>
      </c>
      <c r="O14" s="130">
        <f t="shared" si="0"/>
        <v>6.01</v>
      </c>
      <c r="P14" s="30" t="str">
        <f>IF(O14=0," ",IF(O14&gt;=[1]Разряды!$D$42,[1]Разряды!$D$3,IF(O14&gt;=[1]Разряды!$E$42,[1]Разряды!$E$3,IF(O14&gt;=[1]Разряды!$F$42,[1]Разряды!$F$3,IF(O14&gt;=[1]Разряды!$G$42,[1]Разряды!$G$3,IF(O14&gt;=[1]Разряды!$H$42,[1]Разряды!$H$3,IF(O14&gt;=[1]Разряды!$I$42,[1]Разряды!$I$3,IF(O14&gt;=[1]Разряды!$J$42,[1]Разряды!$J$3,"б/р"))))))))</f>
        <v>кмс</v>
      </c>
      <c r="Q14" s="25">
        <v>10</v>
      </c>
      <c r="R14" s="160" t="str">
        <f>IF(B14=0," ",VLOOKUP($B14,[1]Женщины!$B$1:$H$65536,7,FALSE))</f>
        <v>Просвиряков С.В., Малькин А.М.</v>
      </c>
    </row>
    <row r="15" spans="1:18" x14ac:dyDescent="0.25">
      <c r="A15" s="109">
        <v>4</v>
      </c>
      <c r="B15" s="77">
        <v>673</v>
      </c>
      <c r="C15" s="26" t="str">
        <f>IF(B15=0," ",VLOOKUP(B15,[1]Женщины!B$1:H$65536,2,FALSE))</f>
        <v>Мезенова Наталья</v>
      </c>
      <c r="D15" s="27" t="str">
        <f>IF(B15=0," ",VLOOKUP($B15,[1]Женщины!$B$1:$H$65536,3,FALSE))</f>
        <v>07.06.1991</v>
      </c>
      <c r="E15" s="25" t="str">
        <f>IF(B15=0," ",IF(VLOOKUP($B15,[1]Женщины!$B$1:$H$65536,4,FALSE)=0," ",VLOOKUP($B15,[1]Женщины!$B$1:$H$65536,4,FALSE)))</f>
        <v>МС</v>
      </c>
      <c r="F15" s="160" t="str">
        <f>IF(B15=0," ",VLOOKUP($B15,[1]Женщины!$B$1:$H$65536,5,FALSE))</f>
        <v>Калининградская, Калининград</v>
      </c>
      <c r="G15" s="160" t="str">
        <f>IF(B15=0," ",VLOOKUP($B15,[1]Женщины!$B$1:$H$65536,6,FALSE))</f>
        <v>КГТУ</v>
      </c>
      <c r="H15" s="107" t="s">
        <v>38</v>
      </c>
      <c r="I15" s="107">
        <v>5.78</v>
      </c>
      <c r="J15" s="107">
        <v>5.92</v>
      </c>
      <c r="K15" s="159">
        <v>5</v>
      </c>
      <c r="L15" s="107">
        <v>5.96</v>
      </c>
      <c r="M15" s="107">
        <v>6.01</v>
      </c>
      <c r="N15" s="107" t="s">
        <v>38</v>
      </c>
      <c r="O15" s="130">
        <f t="shared" si="0"/>
        <v>6.01</v>
      </c>
      <c r="P15" s="30" t="str">
        <f>IF(O15=0," ",IF(O15&gt;=[1]Разряды!$D$42,[1]Разряды!$D$3,IF(O15&gt;=[1]Разряды!$E$42,[1]Разряды!$E$3,IF(O15&gt;=[1]Разряды!$F$42,[1]Разряды!$F$3,IF(O15&gt;=[1]Разряды!$G$42,[1]Разряды!$G$3,IF(O15&gt;=[1]Разряды!$H$42,[1]Разряды!$H$3,IF(O15&gt;=[1]Разряды!$I$42,[1]Разряды!$I$3,IF(O15&gt;=[1]Разряды!$J$42,[1]Разряды!$J$3,"б/р"))))))))</f>
        <v>кмс</v>
      </c>
      <c r="Q15" s="25">
        <v>11</v>
      </c>
      <c r="R15" s="160" t="str">
        <f>IF(B15=0," ",VLOOKUP($B15,[1]Женщины!$B$1:$H$65536,7,FALSE))</f>
        <v>Балашов С.Г., Балашова В.А.</v>
      </c>
    </row>
    <row r="16" spans="1:18" x14ac:dyDescent="0.25">
      <c r="A16" s="25">
        <v>5</v>
      </c>
      <c r="B16" s="77">
        <v>735</v>
      </c>
      <c r="C16" s="26" t="str">
        <f>IF(B16=0," ",VLOOKUP(B16,[1]Женщины!B$1:H$65536,2,FALSE))</f>
        <v>Бодрова Татьяна</v>
      </c>
      <c r="D16" s="27" t="str">
        <f>IF(B16=0," ",VLOOKUP($B16,[1]Женщины!$B$1:$H$65536,3,FALSE))</f>
        <v>19.01.1997</v>
      </c>
      <c r="E16" s="25" t="str">
        <f>IF(B16=0," ",IF(VLOOKUP($B16,[1]Женщины!$B$1:$H$65536,4,FALSE)=0," ",VLOOKUP($B16,[1]Женщины!$B$1:$H$65536,4,FALSE)))</f>
        <v>КМС</v>
      </c>
      <c r="F16" s="160" t="str">
        <f>IF(B16=0," ",VLOOKUP($B16,[1]Женщины!$B$1:$H$65536,5,FALSE))</f>
        <v>Красноярский край, Красноярск</v>
      </c>
      <c r="G16" s="26" t="str">
        <f>IF(B16=0," ",VLOOKUP($B16,[1]Женщины!$B$1:$H$65536,6,FALSE))</f>
        <v>СФУ</v>
      </c>
      <c r="H16" s="107" t="s">
        <v>38</v>
      </c>
      <c r="I16" s="107">
        <v>5.59</v>
      </c>
      <c r="J16" s="107">
        <v>5.39</v>
      </c>
      <c r="K16" s="159">
        <v>3</v>
      </c>
      <c r="L16" s="107">
        <v>5.72</v>
      </c>
      <c r="M16" s="107">
        <v>5.59</v>
      </c>
      <c r="N16" s="107">
        <v>5.87</v>
      </c>
      <c r="O16" s="130">
        <f t="shared" si="0"/>
        <v>5.87</v>
      </c>
      <c r="P16" s="30" t="str">
        <f>IF(O16=0," ",IF(O16&gt;=[1]Разряды!$D$42,[1]Разряды!$D$3,IF(O16&gt;=[1]Разряды!$E$42,[1]Разряды!$E$3,IF(O16&gt;=[1]Разряды!$F$42,[1]Разряды!$F$3,IF(O16&gt;=[1]Разряды!$G$42,[1]Разряды!$G$3,IF(O16&gt;=[1]Разряды!$H$42,[1]Разряды!$H$3,IF(O16&gt;=[1]Разряды!$I$42,[1]Разряды!$I$3,IF(O16&gt;=[1]Разряды!$J$42,[1]Разряды!$J$3,"б/р"))))))))</f>
        <v>1р</v>
      </c>
      <c r="Q16" s="25">
        <v>9</v>
      </c>
      <c r="R16" s="160" t="str">
        <f>IF(B16=0," ",VLOOKUP($B16,[1]Женщины!$B$1:$H$65536,7,FALSE))</f>
        <v>Просвиряков С.В., Малькин А.М.</v>
      </c>
    </row>
    <row r="17" spans="1:18" x14ac:dyDescent="0.25">
      <c r="A17" s="109">
        <v>6</v>
      </c>
      <c r="B17" s="77">
        <v>711</v>
      </c>
      <c r="C17" s="26" t="str">
        <f>IF(B17=0," ",VLOOKUP(B17,[1]Женщины!B$1:H$65536,2,FALSE))</f>
        <v>Пшичкина Марина</v>
      </c>
      <c r="D17" s="27" t="str">
        <f>IF(B17=0," ",VLOOKUP($B17,[1]Женщины!$B$1:$H$65536,3,FALSE))</f>
        <v>08.05.1997</v>
      </c>
      <c r="E17" s="25" t="str">
        <f>IF(B17=0," ",IF(VLOOKUP($B17,[1]Женщины!$B$1:$H$65536,4,FALSE)=0," ",VLOOKUP($B17,[1]Женщины!$B$1:$H$65536,4,FALSE)))</f>
        <v>КМС</v>
      </c>
      <c r="F17" s="26" t="str">
        <f>IF(B17=0," ",VLOOKUP($B17,[1]Женщины!$B$1:$H$65536,5,FALSE))</f>
        <v>Пензенская, Пенза</v>
      </c>
      <c r="G17" s="26" t="str">
        <f>IF(B17=0," ",VLOOKUP($B17,[1]Женщины!$B$1:$H$65536,6,FALSE))</f>
        <v>ПГУ</v>
      </c>
      <c r="H17" s="107">
        <v>5.31</v>
      </c>
      <c r="I17" s="107">
        <v>5.41</v>
      </c>
      <c r="J17" s="107">
        <v>5.33</v>
      </c>
      <c r="K17" s="159">
        <v>2</v>
      </c>
      <c r="L17" s="107">
        <v>4.96</v>
      </c>
      <c r="M17" s="107">
        <v>5.24</v>
      </c>
      <c r="N17" s="107">
        <v>5.17</v>
      </c>
      <c r="O17" s="130">
        <f t="shared" si="0"/>
        <v>5.41</v>
      </c>
      <c r="P17" s="30" t="str">
        <f>IF(O17=0," ",IF(O17&gt;=[1]Разряды!$D$42,[1]Разряды!$D$3,IF(O17&gt;=[1]Разряды!$E$42,[1]Разряды!$E$3,IF(O17&gt;=[1]Разряды!$F$42,[1]Разряды!$F$3,IF(O17&gt;=[1]Разряды!$G$42,[1]Разряды!$G$3,IF(O17&gt;=[1]Разряды!$H$42,[1]Разряды!$H$3,IF(O17&gt;=[1]Разряды!$I$42,[1]Разряды!$I$3,IF(O17&gt;=[1]Разряды!$J$42,[1]Разряды!$J$3,"б/р"))))))))</f>
        <v>2р</v>
      </c>
      <c r="Q17" s="25">
        <v>8</v>
      </c>
      <c r="R17" s="160" t="str">
        <f>IF(B17=0," ",VLOOKUP($B17,[1]Женщины!$B$1:$H$65536,7,FALSE))</f>
        <v>Зотова Н.А., Канашевич А.М.</v>
      </c>
    </row>
    <row r="18" spans="1:18" x14ac:dyDescent="0.25">
      <c r="A18" s="25">
        <v>7</v>
      </c>
      <c r="B18" s="77">
        <v>664</v>
      </c>
      <c r="C18" s="26" t="str">
        <f>IF(B18=0," ",VLOOKUP(B18,[1]Женщины!B$1:H$65536,2,FALSE))</f>
        <v>Овчинникова Екатерина</v>
      </c>
      <c r="D18" s="27" t="str">
        <f>IF(B18=0," ",VLOOKUP($B18,[1]Женщины!$B$1:$H$65536,3,FALSE))</f>
        <v>01.04.1995</v>
      </c>
      <c r="E18" s="25" t="str">
        <f>IF(B18=0," ",IF(VLOOKUP($B18,[1]Женщины!$B$1:$H$65536,4,FALSE)=0," ",VLOOKUP($B18,[1]Женщины!$B$1:$H$65536,4,FALSE)))</f>
        <v>КМС</v>
      </c>
      <c r="F18" s="160" t="str">
        <f>IF(B18=0," ",VLOOKUP($B18,[1]Женщины!$B$1:$H$65536,5,FALSE))</f>
        <v>Калининградская, Калининград</v>
      </c>
      <c r="G18" s="26" t="str">
        <f>IF(B18=0," ",VLOOKUP($B18,[1]Женщины!$B$1:$H$65536,6,FALSE))</f>
        <v>БФУ им. И. Канта</v>
      </c>
      <c r="H18" s="107" t="s">
        <v>38</v>
      </c>
      <c r="I18" s="107">
        <v>5.31</v>
      </c>
      <c r="J18" s="107" t="s">
        <v>38</v>
      </c>
      <c r="K18" s="159">
        <v>1</v>
      </c>
      <c r="L18" s="107"/>
      <c r="M18" s="107"/>
      <c r="N18" s="107"/>
      <c r="O18" s="130">
        <f t="shared" si="0"/>
        <v>5.31</v>
      </c>
      <c r="P18" s="30" t="str">
        <f>IF(O18=0," ",IF(O18&gt;=[1]Разряды!$D$42,[1]Разряды!$D$3,IF(O18&gt;=[1]Разряды!$E$42,[1]Разряды!$E$3,IF(O18&gt;=[1]Разряды!$F$42,[1]Разряды!$F$3,IF(O18&gt;=[1]Разряды!$G$42,[1]Разряды!$G$3,IF(O18&gt;=[1]Разряды!$H$42,[1]Разряды!$H$3,IF(O18&gt;=[1]Разряды!$I$42,[1]Разряды!$I$3,IF(O18&gt;=[1]Разряды!$J$42,[1]Разряды!$J$3,"б/р"))))))))</f>
        <v>2р</v>
      </c>
      <c r="Q18" s="25">
        <v>7</v>
      </c>
      <c r="R18" s="160" t="str">
        <f>IF(B18=0," ",VLOOKUP($B18,[1]Женщины!$B$1:$H$65536,7,FALSE))</f>
        <v>Стародубова Т.А., Григорьев А.А.</v>
      </c>
    </row>
    <row r="19" spans="1:18" x14ac:dyDescent="0.25">
      <c r="A19" s="109">
        <v>8</v>
      </c>
      <c r="B19" s="77">
        <v>544</v>
      </c>
      <c r="C19" s="26" t="str">
        <f>IF(B19=0," ",VLOOKUP(B19,[1]Женщины!B$1:H$65536,2,FALSE))</f>
        <v>Рычкова Ольга</v>
      </c>
      <c r="D19" s="27" t="str">
        <f>IF(B19=0," ",VLOOKUP($B19,[1]Женщины!$B$1:$H$65536,3,FALSE))</f>
        <v>13.05.1999</v>
      </c>
      <c r="E19" s="25" t="str">
        <f>IF(B19=0," ",IF(VLOOKUP($B19,[1]Женщины!$B$1:$H$65536,4,FALSE)=0," ",VLOOKUP($B19,[1]Женщины!$B$1:$H$65536,4,FALSE)))</f>
        <v>1р</v>
      </c>
      <c r="F19" s="160" t="str">
        <f>IF(B19=0," ",VLOOKUP($B19,[1]Женщины!$B$1:$H$65536,5,FALSE))</f>
        <v>Республикака Мордовия, Саранск</v>
      </c>
      <c r="G19" s="160" t="str">
        <f>IF(B19=0," ",VLOOKUP($B19,[1]Женщины!$B$1:$H$65536,6,FALSE))</f>
        <v>ФГБОУ ВО "НИ МГУ им. Н.П. Огарёва"</v>
      </c>
      <c r="H19" s="107">
        <v>5.19</v>
      </c>
      <c r="I19" s="107">
        <v>5.14</v>
      </c>
      <c r="J19" s="107">
        <v>5.25</v>
      </c>
      <c r="K19" s="159"/>
      <c r="L19" s="107"/>
      <c r="M19" s="107"/>
      <c r="N19" s="107"/>
      <c r="O19" s="130">
        <f t="shared" si="0"/>
        <v>5.25</v>
      </c>
      <c r="P19" s="30" t="str">
        <f>IF(O19=0," ",IF(O19&gt;=[1]Разряды!$D$42,[1]Разряды!$D$3,IF(O19&gt;=[1]Разряды!$E$42,[1]Разряды!$E$3,IF(O19&gt;=[1]Разряды!$F$42,[1]Разряды!$F$3,IF(O19&gt;=[1]Разряды!$G$42,[1]Разряды!$G$3,IF(O19&gt;=[1]Разряды!$H$42,[1]Разряды!$H$3,IF(O19&gt;=[1]Разряды!$I$42,[1]Разряды!$I$3,IF(O19&gt;=[1]Разряды!$J$42,[1]Разряды!$J$3,"б/р"))))))))</f>
        <v>2р</v>
      </c>
      <c r="Q19" s="25">
        <v>6</v>
      </c>
      <c r="R19" s="26" t="str">
        <f>IF(B19=0," ",VLOOKUP($B19,[1]Женщины!$B$1:$H$65536,7,FALSE))</f>
        <v>Бареев Ю.К.</v>
      </c>
    </row>
    <row r="20" spans="1:18" x14ac:dyDescent="0.25">
      <c r="A20" s="25">
        <v>9</v>
      </c>
      <c r="B20" s="77">
        <v>684</v>
      </c>
      <c r="C20" s="26" t="str">
        <f>IF(B20=0," ",VLOOKUP(B20,[1]Женщины!B$1:H$65536,2,FALSE))</f>
        <v>Ефименко Кристина</v>
      </c>
      <c r="D20" s="27" t="str">
        <f>IF(B20=0," ",VLOOKUP($B20,[1]Женщины!$B$1:$H$65536,3,FALSE))</f>
        <v>28.02.1998</v>
      </c>
      <c r="E20" s="25" t="str">
        <f>IF(B20=0," ",IF(VLOOKUP($B20,[1]Женщины!$B$1:$H$65536,4,FALSE)=0," ",VLOOKUP($B20,[1]Женщины!$B$1:$H$65536,4,FALSE)))</f>
        <v>КМС</v>
      </c>
      <c r="F20" s="160" t="str">
        <f>IF(B20=0," ",VLOOKUP($B20,[1]Женщины!$B$1:$H$65536,5,FALSE))</f>
        <v>Челябинская, Челябинск</v>
      </c>
      <c r="G20" s="26" t="str">
        <f>IF(B20=0," ",VLOOKUP($B20,[1]Женщины!$B$1:$H$65536,6,FALSE))</f>
        <v>УралГУФК</v>
      </c>
      <c r="H20" s="107" t="s">
        <v>38</v>
      </c>
      <c r="I20" s="107" t="s">
        <v>38</v>
      </c>
      <c r="J20" s="107">
        <v>5.18</v>
      </c>
      <c r="K20" s="159"/>
      <c r="L20" s="107"/>
      <c r="M20" s="107"/>
      <c r="N20" s="107"/>
      <c r="O20" s="130">
        <f t="shared" si="0"/>
        <v>5.18</v>
      </c>
      <c r="P20" s="30" t="str">
        <f>IF(O20=0," ",IF(O20&gt;=[1]Разряды!$D$42,[1]Разряды!$D$3,IF(O20&gt;=[1]Разряды!$E$42,[1]Разряды!$E$3,IF(O20&gt;=[1]Разряды!$F$42,[1]Разряды!$F$3,IF(O20&gt;=[1]Разряды!$G$42,[1]Разряды!$G$3,IF(O20&gt;=[1]Разряды!$H$42,[1]Разряды!$H$3,IF(O20&gt;=[1]Разряды!$I$42,[1]Разряды!$I$3,IF(O20&gt;=[1]Разряды!$J$42,[1]Разряды!$J$3,"б/р"))))))))</f>
        <v>3р</v>
      </c>
      <c r="Q20" s="25">
        <v>0</v>
      </c>
      <c r="R20" s="26" t="str">
        <f>IF(B20=0," ",VLOOKUP($B20,[1]Женщины!$B$1:$H$65536,7,FALSE))</f>
        <v>Береглазов В.Н.</v>
      </c>
    </row>
    <row r="21" spans="1:18" x14ac:dyDescent="0.25">
      <c r="A21" s="109"/>
      <c r="B21" s="77">
        <v>670</v>
      </c>
      <c r="C21" s="26" t="str">
        <f>IF(B21=0," ",VLOOKUP(B21,[1]Женщины!B$1:H$65536,2,FALSE))</f>
        <v>Боренко Виктория</v>
      </c>
      <c r="D21" s="27" t="str">
        <f>IF(B21=0," ",VLOOKUP($B21,[1]Женщины!$B$1:$H$65536,3,FALSE))</f>
        <v>12.03.1997</v>
      </c>
      <c r="E21" s="25" t="str">
        <f>IF(B21=0," ",IF(VLOOKUP($B21,[1]Женщины!$B$1:$H$65536,4,FALSE)=0," ",VLOOKUP($B21,[1]Женщины!$B$1:$H$65536,4,FALSE)))</f>
        <v>2р</v>
      </c>
      <c r="F21" s="160" t="str">
        <f>IF(B21=0," ",VLOOKUP($B21,[1]Женщины!$B$1:$H$65536,5,FALSE))</f>
        <v>Калининградская, Калининград</v>
      </c>
      <c r="G21" s="78" t="str">
        <f>IF(B21=0," ",VLOOKUP($B21,[1]Женщины!$B$1:$H$65536,6,FALSE))</f>
        <v>КГТУ</v>
      </c>
      <c r="H21" s="107" t="s">
        <v>38</v>
      </c>
      <c r="I21" s="107" t="s">
        <v>38</v>
      </c>
      <c r="J21" s="107" t="s">
        <v>38</v>
      </c>
      <c r="K21" s="159"/>
      <c r="L21" s="107"/>
      <c r="M21" s="107"/>
      <c r="N21" s="107"/>
      <c r="O21" s="130">
        <f t="shared" si="0"/>
        <v>0</v>
      </c>
      <c r="P21" s="30" t="str">
        <f>IF(O21=0," ",IF(O21&gt;=[1]Разряды!$D$42,[1]Разряды!$D$3,IF(O21&gt;=[1]Разряды!$E$42,[1]Разряды!$E$3,IF(O21&gt;=[1]Разряды!$F$42,[1]Разряды!$F$3,IF(O21&gt;=[1]Разряды!$G$42,[1]Разряды!$G$3,IF(O21&gt;=[1]Разряды!$H$42,[1]Разряды!$H$3,IF(O21&gt;=[1]Разряды!$I$42,[1]Разряды!$I$3,IF(O21&gt;=[1]Разряды!$J$42,[1]Разряды!$J$3,"б/р"))))))))</f>
        <v xml:space="preserve"> </v>
      </c>
      <c r="Q21" s="25">
        <v>0</v>
      </c>
      <c r="R21" s="160" t="str">
        <f>IF(B21=0," ",VLOOKUP($B21,[1]Женщины!$B$1:$H$65536,7,FALSE))</f>
        <v>Балашов С.Г., Балашова В.А.</v>
      </c>
    </row>
    <row r="22" spans="1:18" x14ac:dyDescent="0.25">
      <c r="A22" s="109" t="s">
        <v>72</v>
      </c>
      <c r="B22" s="77">
        <v>513</v>
      </c>
      <c r="C22" s="26" t="str">
        <f>IF(B22=0," ",VLOOKUP(B22,[1]Женщины!B$1:H$65536,2,FALSE))</f>
        <v>Кузнецова Екатерина</v>
      </c>
      <c r="D22" s="27" t="str">
        <f>IF(B22=0," ",VLOOKUP($B22,[1]Женщины!$B$1:$H$65536,3,FALSE))</f>
        <v>22.07.1993</v>
      </c>
      <c r="E22" s="25" t="str">
        <f>IF(B22=0," ",IF(VLOOKUP($B22,[1]Женщины!$B$1:$H$65536,4,FALSE)=0," ",VLOOKUP($B22,[1]Женщины!$B$1:$H$65536,4,FALSE)))</f>
        <v>КМС</v>
      </c>
      <c r="F22" s="26" t="str">
        <f>IF(B22=0," ",VLOOKUP($B22,[1]Женщины!$B$1:$H$65536,5,FALSE))</f>
        <v>Ярославская, Ярославль</v>
      </c>
      <c r="G22" s="26" t="str">
        <f>IF(B22=0," ",VLOOKUP($B22,[1]Женщины!$B$1:$H$65536,6,FALSE))</f>
        <v>ЯГПУ им. К.Д. Ушинского</v>
      </c>
      <c r="H22" s="107" t="s">
        <v>38</v>
      </c>
      <c r="I22" s="107">
        <v>5.76</v>
      </c>
      <c r="J22" s="107" t="s">
        <v>38</v>
      </c>
      <c r="K22" s="159">
        <v>4</v>
      </c>
      <c r="L22" s="107">
        <v>5.79</v>
      </c>
      <c r="M22" s="107">
        <v>5.97</v>
      </c>
      <c r="N22" s="107" t="s">
        <v>38</v>
      </c>
      <c r="O22" s="130">
        <f t="shared" si="0"/>
        <v>5.97</v>
      </c>
      <c r="P22" s="30" t="str">
        <f>IF(O22=0," ",IF(O22&gt;=[1]Разряды!$D$42,[1]Разряды!$D$3,IF(O22&gt;=[1]Разряды!$E$42,[1]Разряды!$E$3,IF(O22&gt;=[1]Разряды!$F$42,[1]Разряды!$F$3,IF(O22&gt;=[1]Разряды!$G$42,[1]Разряды!$G$3,IF(O22&gt;=[1]Разряды!$H$42,[1]Разряды!$H$3,IF(O22&gt;=[1]Разряды!$I$42,[1]Разряды!$I$3,IF(O22&gt;=[1]Разряды!$J$42,[1]Разряды!$J$3,"б/р"))))))))</f>
        <v>1р</v>
      </c>
      <c r="Q22" s="25"/>
      <c r="R22" s="26" t="str">
        <f>IF(B22=0," ",VLOOKUP($B22,[1]Женщины!$B$1:$H$65536,7,FALSE))</f>
        <v>Кузнецова А.Л.</v>
      </c>
    </row>
    <row r="23" spans="1:18" ht="16.5" thickBot="1" x14ac:dyDescent="0.3">
      <c r="A23" s="116"/>
      <c r="B23" s="117"/>
      <c r="C23" s="118"/>
      <c r="D23" s="119"/>
      <c r="E23" s="119"/>
      <c r="F23" s="118"/>
      <c r="G23" s="118"/>
      <c r="H23" s="120"/>
      <c r="I23" s="120"/>
      <c r="J23" s="120"/>
      <c r="K23" s="152"/>
      <c r="L23" s="111"/>
      <c r="M23" s="121"/>
      <c r="N23" s="121"/>
      <c r="O23" s="134"/>
      <c r="P23" s="117"/>
      <c r="Q23" s="117"/>
      <c r="R23" s="122"/>
    </row>
    <row r="24" spans="1:18" ht="16.5" thickTop="1" x14ac:dyDescent="0.25">
      <c r="A24" s="191"/>
      <c r="B24" s="123"/>
      <c r="C24" s="124"/>
      <c r="D24" s="66"/>
      <c r="E24" s="66"/>
      <c r="F24" s="124"/>
      <c r="G24" s="124"/>
      <c r="H24" s="59"/>
      <c r="I24" s="59"/>
      <c r="J24" s="59"/>
      <c r="K24" s="59"/>
      <c r="L24" s="59"/>
      <c r="M24" s="125"/>
      <c r="N24" s="125"/>
      <c r="O24" s="126"/>
      <c r="P24" s="123"/>
      <c r="Q24" s="123"/>
      <c r="R24" s="67"/>
    </row>
    <row r="25" spans="1:18" ht="15.75" x14ac:dyDescent="0.25">
      <c r="A25" s="191"/>
      <c r="B25" s="123"/>
      <c r="C25" s="124"/>
      <c r="D25" s="66"/>
      <c r="E25" s="66"/>
      <c r="F25" s="124"/>
      <c r="G25" s="124"/>
      <c r="H25" s="59"/>
      <c r="I25" s="59"/>
      <c r="J25" s="59"/>
      <c r="K25" s="59"/>
      <c r="L25" s="59"/>
      <c r="M25" s="125"/>
      <c r="N25" s="125"/>
      <c r="O25" s="126"/>
      <c r="P25" s="123"/>
      <c r="Q25" s="123"/>
      <c r="R25" s="67"/>
    </row>
    <row r="26" spans="1:18" ht="15.75" x14ac:dyDescent="0.25">
      <c r="C26" s="66"/>
      <c r="D26" s="66"/>
      <c r="E26" s="67"/>
      <c r="F26" s="68"/>
      <c r="G26" s="68"/>
      <c r="H26" s="69"/>
      <c r="I26" s="67"/>
      <c r="J26" s="91"/>
      <c r="K26" s="70"/>
      <c r="L26" s="70"/>
    </row>
    <row r="27" spans="1:18" ht="15.75" x14ac:dyDescent="0.25">
      <c r="C27" s="66"/>
      <c r="D27" s="66"/>
      <c r="E27" s="67"/>
      <c r="F27" s="68"/>
      <c r="G27" s="68"/>
      <c r="H27" s="66"/>
      <c r="I27" s="67"/>
      <c r="J27" s="91"/>
      <c r="K27" s="70"/>
      <c r="L27" s="70"/>
    </row>
    <row r="28" spans="1:18" ht="15.75" x14ac:dyDescent="0.25">
      <c r="B28" s="123"/>
      <c r="C28" s="63"/>
      <c r="D28" s="151"/>
      <c r="F28" s="66"/>
      <c r="G28" s="66"/>
      <c r="H28" s="58"/>
      <c r="I28" s="68"/>
      <c r="J28" s="68"/>
      <c r="K28" s="70"/>
      <c r="L28" s="70"/>
      <c r="M28" s="70"/>
    </row>
    <row r="29" spans="1:18" ht="15.75" x14ac:dyDescent="0.25">
      <c r="B29" s="123"/>
      <c r="C29" s="63"/>
      <c r="D29"/>
      <c r="F29" s="66"/>
      <c r="G29" s="66"/>
      <c r="H29" s="67"/>
      <c r="I29" s="68"/>
      <c r="J29" s="68"/>
      <c r="K29" s="70"/>
      <c r="L29" s="70"/>
      <c r="M29" s="70"/>
    </row>
    <row r="30" spans="1:18" ht="15.75" x14ac:dyDescent="0.25">
      <c r="B30" s="123"/>
      <c r="C30" s="63"/>
      <c r="D30"/>
      <c r="F30" s="66"/>
      <c r="G30" s="66"/>
      <c r="H30" s="67"/>
      <c r="I30" s="68"/>
      <c r="J30" s="68"/>
      <c r="K30" s="70"/>
      <c r="L30" s="70"/>
      <c r="M30" s="70"/>
    </row>
    <row r="31" spans="1:18" ht="15.75" x14ac:dyDescent="0.25">
      <c r="B31" s="123"/>
      <c r="C31" s="63"/>
      <c r="D31"/>
      <c r="F31" s="66"/>
      <c r="G31" s="66"/>
      <c r="H31" s="67"/>
      <c r="I31" s="68"/>
      <c r="J31" s="68"/>
      <c r="K31" s="70"/>
      <c r="L31" s="70"/>
      <c r="M31" s="70"/>
    </row>
    <row r="32" spans="1:18" ht="15.75" x14ac:dyDescent="0.25">
      <c r="B32" s="123"/>
      <c r="C32" s="63"/>
      <c r="D32" s="151"/>
      <c r="F32" s="66"/>
      <c r="G32" s="66"/>
      <c r="H32" s="58"/>
      <c r="I32" s="68"/>
      <c r="J32" s="68"/>
      <c r="K32" s="70"/>
      <c r="L32" s="70"/>
      <c r="M32" s="70"/>
    </row>
    <row r="33" spans="1:18" x14ac:dyDescent="0.25">
      <c r="B33" s="123"/>
      <c r="D33"/>
      <c r="F33" s="113"/>
      <c r="G33"/>
    </row>
    <row r="34" spans="1:18" x14ac:dyDescent="0.25">
      <c r="B34" s="123"/>
      <c r="D34"/>
      <c r="F34" s="113"/>
      <c r="G34"/>
    </row>
    <row r="37" spans="1:18" ht="15.75" x14ac:dyDescent="0.25">
      <c r="A37" s="123"/>
      <c r="B37" s="123"/>
      <c r="C37" s="124"/>
      <c r="D37" s="66"/>
      <c r="E37" s="66"/>
      <c r="F37" s="124"/>
      <c r="G37" s="124"/>
      <c r="H37" s="70"/>
      <c r="I37" s="70"/>
      <c r="J37" s="70"/>
      <c r="K37" s="70"/>
      <c r="L37" s="70"/>
      <c r="M37" s="70"/>
      <c r="N37" s="70"/>
      <c r="O37" s="126"/>
      <c r="P37" s="123"/>
      <c r="Q37" s="123"/>
      <c r="R37" s="67"/>
    </row>
    <row r="38" spans="1:18" ht="15.75" x14ac:dyDescent="0.25">
      <c r="A38" s="123"/>
      <c r="B38" s="123"/>
      <c r="C38" s="124"/>
      <c r="D38" s="66"/>
      <c r="E38" s="66"/>
      <c r="F38" s="124"/>
      <c r="G38" s="124"/>
      <c r="H38" s="70"/>
      <c r="I38" s="70"/>
      <c r="J38" s="70"/>
      <c r="K38" s="70"/>
      <c r="L38" s="70"/>
      <c r="M38" s="70"/>
      <c r="N38" s="70"/>
      <c r="O38" s="126"/>
      <c r="P38" s="123"/>
      <c r="Q38" s="123"/>
      <c r="R38" s="67"/>
    </row>
  </sheetData>
  <mergeCells count="22">
    <mergeCell ref="N10:N11"/>
    <mergeCell ref="H10:H11"/>
    <mergeCell ref="I10:I11"/>
    <mergeCell ref="J10:J11"/>
    <mergeCell ref="L10:L11"/>
    <mergeCell ref="M10:M11"/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G9:G11"/>
    <mergeCell ref="H9:N9"/>
    <mergeCell ref="O9:O11"/>
    <mergeCell ref="P9:P11"/>
    <mergeCell ref="Q9:Q11"/>
    <mergeCell ref="R9:R1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C30" sqref="C30"/>
    </sheetView>
  </sheetViews>
  <sheetFormatPr defaultRowHeight="15" x14ac:dyDescent="0.25"/>
  <cols>
    <col min="1" max="1" width="4.7109375" customWidth="1"/>
    <col min="2" max="2" width="4.85546875" customWidth="1"/>
    <col min="3" max="3" width="20.28515625" customWidth="1"/>
    <col min="4" max="4" width="11" customWidth="1"/>
    <col min="5" max="5" width="7" customWidth="1"/>
    <col min="6" max="6" width="28.85546875" customWidth="1"/>
    <col min="7" max="7" width="16.5703125" customWidth="1"/>
    <col min="8" max="8" width="5.7109375" customWidth="1"/>
    <col min="9" max="9" width="5.85546875" customWidth="1"/>
    <col min="10" max="10" width="5.5703125" customWidth="1"/>
    <col min="11" max="11" width="3.5703125" customWidth="1"/>
    <col min="12" max="12" width="6.7109375" customWidth="1"/>
    <col min="13" max="13" width="6.140625" customWidth="1"/>
    <col min="14" max="14" width="6" customWidth="1"/>
    <col min="15" max="15" width="6.5703125" customWidth="1"/>
    <col min="16" max="16" width="5.85546875" customWidth="1"/>
    <col min="17" max="17" width="6.28515625" customWidth="1"/>
    <col min="18" max="18" width="21.5703125" customWidth="1"/>
  </cols>
  <sheetData>
    <row r="1" spans="1:18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18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0.25" x14ac:dyDescent="0.3">
      <c r="A3" s="187"/>
      <c r="B3" s="187"/>
      <c r="C3" s="187"/>
      <c r="D3" s="187"/>
      <c r="E3" s="187"/>
      <c r="F3" s="187"/>
      <c r="G3" s="187"/>
      <c r="N3" s="187"/>
      <c r="O3" s="187"/>
      <c r="P3" s="187"/>
      <c r="Q3" s="187"/>
      <c r="R3" s="1" t="s">
        <v>73</v>
      </c>
    </row>
    <row r="4" spans="1:18" ht="18" x14ac:dyDescent="0.25">
      <c r="A4" s="2"/>
      <c r="B4" s="3"/>
      <c r="C4" s="3"/>
      <c r="D4" s="4"/>
      <c r="F4" s="5"/>
      <c r="G4" s="5"/>
      <c r="N4" s="5"/>
      <c r="O4" s="5"/>
      <c r="P4" s="5"/>
      <c r="Q4" s="5"/>
      <c r="R4" s="188" t="s">
        <v>74</v>
      </c>
    </row>
    <row r="5" spans="1:18" ht="15.75" x14ac:dyDescent="0.25">
      <c r="A5" s="2"/>
      <c r="B5" s="6"/>
      <c r="C5" s="6"/>
      <c r="D5" s="7"/>
      <c r="F5" s="213"/>
      <c r="G5" s="213"/>
      <c r="N5" s="8"/>
      <c r="O5" s="8"/>
      <c r="R5" s="9" t="s">
        <v>75</v>
      </c>
    </row>
    <row r="6" spans="1:18" ht="20.25" x14ac:dyDescent="0.3">
      <c r="A6" s="10"/>
      <c r="D6" s="11" t="s">
        <v>99</v>
      </c>
      <c r="E6" s="81">
        <v>0.44444444444444442</v>
      </c>
      <c r="F6" s="80" t="s">
        <v>4</v>
      </c>
      <c r="G6" s="10"/>
      <c r="H6" s="211" t="s">
        <v>3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.75" x14ac:dyDescent="0.25">
      <c r="A8" s="2"/>
      <c r="B8" s="18"/>
      <c r="C8" s="19" t="s">
        <v>5</v>
      </c>
      <c r="D8" s="20" t="s">
        <v>69</v>
      </c>
      <c r="E8" s="21"/>
      <c r="F8" s="2"/>
      <c r="G8" s="2"/>
      <c r="H8" s="22"/>
      <c r="I8" s="22"/>
      <c r="J8" s="17"/>
    </row>
    <row r="9" spans="1:18" x14ac:dyDescent="0.25">
      <c r="A9" s="216" t="s">
        <v>6</v>
      </c>
      <c r="B9" s="214" t="s">
        <v>7</v>
      </c>
      <c r="C9" s="208" t="s">
        <v>34</v>
      </c>
      <c r="D9" s="214" t="s">
        <v>9</v>
      </c>
      <c r="E9" s="216" t="s">
        <v>35</v>
      </c>
      <c r="F9" s="216" t="s">
        <v>11</v>
      </c>
      <c r="G9" s="216" t="s">
        <v>36</v>
      </c>
      <c r="H9" s="227" t="s">
        <v>37</v>
      </c>
      <c r="I9" s="228"/>
      <c r="J9" s="228"/>
      <c r="K9" s="228"/>
      <c r="L9" s="228"/>
      <c r="M9" s="228"/>
      <c r="N9" s="229"/>
      <c r="O9" s="216" t="s">
        <v>13</v>
      </c>
      <c r="P9" s="214" t="s">
        <v>14</v>
      </c>
      <c r="Q9" s="214" t="s">
        <v>15</v>
      </c>
      <c r="R9" s="230" t="s">
        <v>16</v>
      </c>
    </row>
    <row r="10" spans="1:18" x14ac:dyDescent="0.25">
      <c r="A10" s="223"/>
      <c r="B10" s="225"/>
      <c r="C10" s="226"/>
      <c r="D10" s="225"/>
      <c r="E10" s="225"/>
      <c r="F10" s="225"/>
      <c r="G10" s="225"/>
      <c r="H10" s="221">
        <v>1</v>
      </c>
      <c r="I10" s="208">
        <v>2</v>
      </c>
      <c r="J10" s="208">
        <v>3</v>
      </c>
      <c r="K10" s="127"/>
      <c r="L10" s="208">
        <v>4</v>
      </c>
      <c r="M10" s="208">
        <v>5</v>
      </c>
      <c r="N10" s="208">
        <v>6</v>
      </c>
      <c r="O10" s="223"/>
      <c r="P10" s="225"/>
      <c r="Q10" s="225"/>
      <c r="R10" s="231"/>
    </row>
    <row r="11" spans="1:18" x14ac:dyDescent="0.25">
      <c r="A11" s="224"/>
      <c r="B11" s="215"/>
      <c r="C11" s="209"/>
      <c r="D11" s="215"/>
      <c r="E11" s="215"/>
      <c r="F11" s="215"/>
      <c r="G11" s="215"/>
      <c r="H11" s="222"/>
      <c r="I11" s="209"/>
      <c r="J11" s="209"/>
      <c r="K11" s="128"/>
      <c r="L11" s="209"/>
      <c r="M11" s="209"/>
      <c r="N11" s="209"/>
      <c r="O11" s="224"/>
      <c r="P11" s="215"/>
      <c r="Q11" s="215"/>
      <c r="R11" s="232"/>
    </row>
    <row r="12" spans="1:18" x14ac:dyDescent="0.25">
      <c r="A12" s="24">
        <v>1</v>
      </c>
      <c r="B12" s="32">
        <v>605</v>
      </c>
      <c r="C12" s="26" t="str">
        <f>IF(B12=0," ",VLOOKUP(B12,[1]Женщины!B$1:H$65536,2,FALSE))</f>
        <v>Еремина Анастасия</v>
      </c>
      <c r="D12" s="106" t="str">
        <f>IF(B12=0," ",VLOOKUP($B12,[1]Женщины!$B$1:$H$65536,3,FALSE))</f>
        <v>13.05.1993</v>
      </c>
      <c r="E12" s="25" t="str">
        <f>IF(B12=0," ",IF(VLOOKUP($B12,[1]Женщины!$B$1:$H$65536,4,FALSE)=0," ",VLOOKUP($B12,[1]Женщины!$B$1:$H$65536,4,FALSE)))</f>
        <v>МС</v>
      </c>
      <c r="F12" s="26" t="str">
        <f>IF(B12=0," ",VLOOKUP($B12,[1]Женщины!$B$1:$H$65536,5,FALSE))</f>
        <v>Приморский край, Владивосток</v>
      </c>
      <c r="G12" s="26" t="str">
        <f>IF(B12=0," ",VLOOKUP($B12,[1]Женщины!$B$1:$H$65536,6,FALSE))</f>
        <v>ДВФУ</v>
      </c>
      <c r="H12" s="107">
        <v>12.04</v>
      </c>
      <c r="I12" s="107" t="s">
        <v>38</v>
      </c>
      <c r="J12" s="107">
        <v>12.12</v>
      </c>
      <c r="K12" s="129">
        <v>3</v>
      </c>
      <c r="L12" s="107">
        <v>12.61</v>
      </c>
      <c r="M12" s="107">
        <v>12.64</v>
      </c>
      <c r="N12" s="107">
        <v>11.96</v>
      </c>
      <c r="O12" s="130">
        <f>MAX(H12:J12,L12:N12)</f>
        <v>12.64</v>
      </c>
      <c r="P12" s="30" t="str">
        <f>IF(O12=0," ",IF(O12&gt;=[1]Разряды!$D$43,[1]Разряды!$D$3,IF(O12&gt;=[1]Разряды!$E$43,[1]Разряды!$E$3,IF(O12&gt;=[1]Разряды!$F$43,[1]Разряды!$F$3,IF(O12&gt;=[1]Разряды!$G$43,[1]Разряды!$G$3,IF(O12&gt;=[1]Разряды!$H$43,[1]Разряды!$H$3,IF(O12&gt;=[1]Разряды!$I$43,[1]Разряды!$I$3,IF(O12&gt;=[1]Разряды!$J$43,[1]Разряды!$J$3,"б/р"))))))))</f>
        <v>1р</v>
      </c>
      <c r="Q12" s="25">
        <v>16</v>
      </c>
      <c r="R12" s="31" t="str">
        <f>IF(B12=0," ",VLOOKUP($B12,[1]Женщины!$B$1:$H$65536,7,FALSE))</f>
        <v>Кретов В.К.</v>
      </c>
    </row>
    <row r="13" spans="1:18" x14ac:dyDescent="0.25">
      <c r="A13" s="108">
        <v>2</v>
      </c>
      <c r="B13" s="32">
        <v>684</v>
      </c>
      <c r="C13" s="26" t="str">
        <f>IF(B13=0," ",VLOOKUP(B13,[1]Женщины!B$1:H$65536,2,FALSE))</f>
        <v>Ефименко Кристина</v>
      </c>
      <c r="D13" s="106" t="str">
        <f>IF(B13=0," ",VLOOKUP($B13,[1]Женщины!$B$1:$H$65536,3,FALSE))</f>
        <v>28.02.1998</v>
      </c>
      <c r="E13" s="25" t="str">
        <f>IF(B13=0," ",IF(VLOOKUP($B13,[1]Женщины!$B$1:$H$65536,4,FALSE)=0," ",VLOOKUP($B13,[1]Женщины!$B$1:$H$65536,4,FALSE)))</f>
        <v>КМС</v>
      </c>
      <c r="F13" s="26" t="str">
        <f>IF(B13=0," ",VLOOKUP($B13,[1]Женщины!$B$1:$H$65536,5,FALSE))</f>
        <v>Челябинская, Челябинск</v>
      </c>
      <c r="G13" s="26" t="str">
        <f>IF(B13=0," ",VLOOKUP($B13,[1]Женщины!$B$1:$H$65536,6,FALSE))</f>
        <v>УралГУФК</v>
      </c>
      <c r="H13" s="107" t="s">
        <v>38</v>
      </c>
      <c r="I13" s="107" t="s">
        <v>38</v>
      </c>
      <c r="J13" s="107">
        <v>11.95</v>
      </c>
      <c r="K13" s="129">
        <v>1</v>
      </c>
      <c r="L13" s="107" t="s">
        <v>39</v>
      </c>
      <c r="M13" s="107" t="s">
        <v>38</v>
      </c>
      <c r="N13" s="107">
        <v>12.62</v>
      </c>
      <c r="O13" s="130">
        <f>MAX(H13:J13,L13:N13)</f>
        <v>12.62</v>
      </c>
      <c r="P13" s="30" t="str">
        <f>IF(O13=0," ",IF(O13&gt;=[1]Разряды!$D$43,[1]Разряды!$D$3,IF(O13&gt;=[1]Разряды!$E$43,[1]Разряды!$E$3,IF(O13&gt;=[1]Разряды!$F$43,[1]Разряды!$F$3,IF(O13&gt;=[1]Разряды!$G$43,[1]Разряды!$G$3,IF(O13&gt;=[1]Разряды!$H$43,[1]Разряды!$H$3,IF(O13&gt;=[1]Разряды!$I$43,[1]Разряды!$I$3,IF(O13&gt;=[1]Разряды!$J$43,[1]Разряды!$J$3,"б/р"))))))))</f>
        <v>1р</v>
      </c>
      <c r="Q13" s="25">
        <v>12</v>
      </c>
      <c r="R13" s="42" t="str">
        <f>IF(B13=0," ",VLOOKUP($B13,[1]Женщины!$B$1:$H$65536,7,FALSE))</f>
        <v>Береглазов В.Н.</v>
      </c>
    </row>
    <row r="14" spans="1:18" x14ac:dyDescent="0.25">
      <c r="A14" s="24">
        <v>3</v>
      </c>
      <c r="B14" s="32">
        <v>673</v>
      </c>
      <c r="C14" s="26" t="str">
        <f>IF(B14=0," ",VLOOKUP(B14,[1]Женщины!B$1:H$65536,2,FALSE))</f>
        <v>Мезенова Наталья</v>
      </c>
      <c r="D14" s="106" t="str">
        <f>IF(B14=0," ",VLOOKUP($B14,[1]Женщины!$B$1:$H$65536,3,FALSE))</f>
        <v>07.06.1991</v>
      </c>
      <c r="E14" s="25" t="str">
        <f>IF(B14=0," ",IF(VLOOKUP($B14,[1]Женщины!$B$1:$H$65536,4,FALSE)=0," ",VLOOKUP($B14,[1]Женщины!$B$1:$H$65536,4,FALSE)))</f>
        <v>МС</v>
      </c>
      <c r="F14" s="26" t="str">
        <f>IF(B14=0," ",VLOOKUP($B14,[1]Женщины!$B$1:$H$65536,5,FALSE))</f>
        <v>Калининградская, Калининград</v>
      </c>
      <c r="G14" s="26" t="str">
        <f>IF(B14=0," ",VLOOKUP($B14,[1]Женщины!$B$1:$H$65536,6,FALSE))</f>
        <v>КГТУ</v>
      </c>
      <c r="H14" s="107" t="s">
        <v>38</v>
      </c>
      <c r="I14" s="107">
        <v>12.58</v>
      </c>
      <c r="J14" s="107" t="s">
        <v>39</v>
      </c>
      <c r="K14" s="129">
        <v>4</v>
      </c>
      <c r="L14" s="107">
        <v>12.34</v>
      </c>
      <c r="M14" s="107" t="s">
        <v>39</v>
      </c>
      <c r="N14" s="107">
        <v>12.54</v>
      </c>
      <c r="O14" s="130">
        <f>MAX(H14:J14,L14:N14)</f>
        <v>12.58</v>
      </c>
      <c r="P14" s="30" t="str">
        <f>IF(O14=0," ",IF(O14&gt;=[1]Разряды!$D$43,[1]Разряды!$D$3,IF(O14&gt;=[1]Разряды!$E$43,[1]Разряды!$E$3,IF(O14&gt;=[1]Разряды!$F$43,[1]Разряды!$F$3,IF(O14&gt;=[1]Разряды!$G$43,[1]Разряды!$G$3,IF(O14&gt;=[1]Разряды!$H$43,[1]Разряды!$H$3,IF(O14&gt;=[1]Разряды!$I$43,[1]Разряды!$I$3,IF(O14&gt;=[1]Разряды!$J$43,[1]Разряды!$J$3,"б/р"))))))))</f>
        <v>1р</v>
      </c>
      <c r="Q14" s="25">
        <v>11</v>
      </c>
      <c r="R14" s="160" t="str">
        <f>IF(B14=0," ",VLOOKUP($B14,[1]Женщины!$B$1:$H$65536,7,FALSE))</f>
        <v>Балашов С.Г., Балашова В.А.</v>
      </c>
    </row>
    <row r="15" spans="1:18" x14ac:dyDescent="0.25">
      <c r="A15" s="109">
        <v>4</v>
      </c>
      <c r="B15" s="32">
        <v>736</v>
      </c>
      <c r="C15" s="26" t="str">
        <f>IF(B15=0," ",VLOOKUP(B15,[1]Женщины!B$1:H$65536,2,FALSE))</f>
        <v>Потехина Анна</v>
      </c>
      <c r="D15" s="106" t="str">
        <f>IF(B15=0," ",VLOOKUP($B15,[1]Женщины!$B$1:$H$65536,3,FALSE))</f>
        <v>26.12.1996</v>
      </c>
      <c r="E15" s="25" t="str">
        <f>IF(B15=0," ",IF(VLOOKUP($B15,[1]Женщины!$B$1:$H$65536,4,FALSE)=0," ",VLOOKUP($B15,[1]Женщины!$B$1:$H$65536,4,FALSE)))</f>
        <v>КМС</v>
      </c>
      <c r="F15" s="26" t="str">
        <f>IF(B15=0," ",VLOOKUP($B15,[1]Женщины!$B$1:$H$65536,5,FALSE))</f>
        <v>Красноярский край, Красноярск</v>
      </c>
      <c r="G15" s="26" t="str">
        <f>IF(B15=0," ",VLOOKUP($B15,[1]Женщины!$B$1:$H$65536,6,FALSE))</f>
        <v>СФУ</v>
      </c>
      <c r="H15" s="107">
        <v>11.89</v>
      </c>
      <c r="I15" s="107">
        <v>12.12</v>
      </c>
      <c r="J15" s="107">
        <v>12</v>
      </c>
      <c r="K15" s="129">
        <v>2</v>
      </c>
      <c r="L15" s="107">
        <v>12.06</v>
      </c>
      <c r="M15" s="107">
        <v>12.33</v>
      </c>
      <c r="N15" s="107" t="s">
        <v>38</v>
      </c>
      <c r="O15" s="130">
        <f>MAX(H15:J15,L15:N15)</f>
        <v>12.33</v>
      </c>
      <c r="P15" s="30" t="str">
        <f>IF(O15=0," ",IF(O15&gt;=[1]Разряды!$D$43,[1]Разряды!$D$3,IF(O15&gt;=[1]Разряды!$E$43,[1]Разряды!$E$3,IF(O15&gt;=[1]Разряды!$F$43,[1]Разряды!$F$3,IF(O15&gt;=[1]Разряды!$G$43,[1]Разряды!$G$3,IF(O15&gt;=[1]Разряды!$H$43,[1]Разряды!$H$3,IF(O15&gt;=[1]Разряды!$I$43,[1]Разряды!$I$3,IF(O15&gt;=[1]Разряды!$J$43,[1]Разряды!$J$3,"б/р"))))))))</f>
        <v>1р</v>
      </c>
      <c r="Q15" s="25">
        <v>10</v>
      </c>
      <c r="R15" s="160" t="str">
        <f>IF(B15=0," ",VLOOKUP($B15,[1]Женщины!$B$1:$H$65536,7,FALSE))</f>
        <v>Просвиряков С.В., Малькин А.М.</v>
      </c>
    </row>
    <row r="16" spans="1:18" ht="16.5" thickBot="1" x14ac:dyDescent="0.3">
      <c r="A16" s="117"/>
      <c r="B16" s="117"/>
      <c r="C16" s="118"/>
      <c r="D16" s="119"/>
      <c r="E16" s="119"/>
      <c r="F16" s="118"/>
      <c r="G16" s="118"/>
      <c r="H16" s="132"/>
      <c r="I16" s="132"/>
      <c r="J16" s="132"/>
      <c r="K16" s="133"/>
      <c r="L16" s="132"/>
      <c r="M16" s="132"/>
      <c r="N16" s="132"/>
      <c r="O16" s="134"/>
      <c r="P16" s="117"/>
      <c r="Q16" s="117"/>
      <c r="R16" s="122"/>
    </row>
    <row r="17" spans="1:18" ht="16.5" thickTop="1" x14ac:dyDescent="0.25">
      <c r="A17" s="123"/>
      <c r="B17" s="123"/>
      <c r="C17" s="124"/>
      <c r="D17" s="66"/>
      <c r="E17" s="66"/>
      <c r="F17" s="124"/>
      <c r="G17" s="124"/>
      <c r="H17" s="70"/>
      <c r="I17" s="70"/>
      <c r="J17" s="70"/>
      <c r="K17" s="70"/>
      <c r="L17" s="70"/>
      <c r="M17" s="70"/>
      <c r="N17" s="70"/>
      <c r="O17" s="126"/>
      <c r="P17" s="123"/>
      <c r="Q17" s="123"/>
      <c r="R17" s="67"/>
    </row>
    <row r="18" spans="1:18" ht="15.75" x14ac:dyDescent="0.25">
      <c r="A18" s="123"/>
      <c r="B18" s="123"/>
      <c r="C18" s="124"/>
      <c r="D18" s="66"/>
      <c r="E18" s="66"/>
      <c r="F18" s="124"/>
      <c r="G18" s="124"/>
      <c r="H18" s="70"/>
      <c r="I18" s="70"/>
      <c r="J18" s="70"/>
      <c r="K18" s="70"/>
      <c r="L18" s="70"/>
      <c r="M18" s="70"/>
      <c r="N18" s="70"/>
      <c r="O18" s="126"/>
      <c r="P18" s="123"/>
      <c r="Q18" s="123"/>
      <c r="R18" s="67"/>
    </row>
    <row r="19" spans="1:18" ht="15.75" x14ac:dyDescent="0.25">
      <c r="A19" s="123"/>
      <c r="B19" s="123"/>
      <c r="C19" s="124"/>
      <c r="D19" s="66"/>
      <c r="E19" s="66"/>
      <c r="F19" s="124"/>
      <c r="G19" s="124"/>
      <c r="H19" s="70"/>
      <c r="I19" s="70"/>
      <c r="J19" s="70"/>
      <c r="K19" s="70"/>
      <c r="L19" s="70"/>
      <c r="M19" s="70"/>
      <c r="N19" s="70"/>
      <c r="O19" s="126"/>
      <c r="P19" s="123"/>
      <c r="Q19" s="123"/>
      <c r="R19" s="67"/>
    </row>
    <row r="20" spans="1:18" ht="15.75" x14ac:dyDescent="0.25">
      <c r="C20" s="66"/>
      <c r="D20" s="66"/>
      <c r="E20" s="67"/>
      <c r="F20" s="68"/>
      <c r="G20" s="68"/>
      <c r="H20" s="69"/>
      <c r="I20" s="67"/>
      <c r="J20" s="91"/>
      <c r="K20" s="70"/>
      <c r="L20" s="70"/>
    </row>
    <row r="21" spans="1:18" ht="15.75" x14ac:dyDescent="0.25">
      <c r="C21" s="66"/>
      <c r="D21" s="66"/>
      <c r="E21" s="67"/>
      <c r="F21" s="68"/>
      <c r="G21" s="68"/>
      <c r="H21" s="66"/>
      <c r="I21" s="67"/>
      <c r="J21" s="91"/>
      <c r="K21" s="70"/>
      <c r="L21" s="70"/>
    </row>
    <row r="22" spans="1:18" ht="15.75" x14ac:dyDescent="0.25">
      <c r="C22" s="151"/>
      <c r="E22" s="66"/>
      <c r="F22" s="66"/>
      <c r="G22" s="58"/>
      <c r="H22" s="68"/>
      <c r="I22" s="67"/>
      <c r="J22" s="91"/>
      <c r="K22" s="70"/>
      <c r="L22" s="70"/>
    </row>
    <row r="23" spans="1:18" ht="15.75" x14ac:dyDescent="0.25">
      <c r="E23" s="66"/>
      <c r="F23" s="66"/>
      <c r="G23" s="67"/>
      <c r="H23" s="68"/>
      <c r="I23" s="67"/>
      <c r="J23" s="91"/>
      <c r="K23" s="70"/>
      <c r="L23" s="70"/>
    </row>
    <row r="24" spans="1:18" ht="15.75" x14ac:dyDescent="0.25">
      <c r="E24" s="66"/>
      <c r="F24" s="66"/>
      <c r="G24" s="67"/>
      <c r="H24" s="68"/>
      <c r="I24" s="67"/>
      <c r="J24" s="91"/>
      <c r="K24" s="70"/>
      <c r="L24" s="70"/>
    </row>
    <row r="25" spans="1:18" ht="15.75" x14ac:dyDescent="0.25">
      <c r="C25" s="151"/>
      <c r="E25" s="66"/>
      <c r="F25" s="66"/>
      <c r="G25" s="58"/>
      <c r="H25" s="68"/>
      <c r="I25" s="67"/>
      <c r="J25" s="91"/>
      <c r="K25" s="70"/>
      <c r="L25" s="70"/>
    </row>
    <row r="26" spans="1:18" x14ac:dyDescent="0.25">
      <c r="C26" s="58"/>
      <c r="D26" s="59"/>
      <c r="E26" s="60"/>
      <c r="F26" s="71"/>
      <c r="G26" s="58"/>
      <c r="H26" s="59"/>
      <c r="I26" s="59"/>
      <c r="J26" s="59"/>
      <c r="K26" s="59"/>
      <c r="L26" s="59"/>
      <c r="M26" s="59"/>
    </row>
    <row r="27" spans="1:18" x14ac:dyDescent="0.25">
      <c r="C27" s="58"/>
      <c r="D27" s="59"/>
      <c r="E27" s="60"/>
      <c r="F27" s="71"/>
      <c r="G27" s="58"/>
      <c r="H27" s="59"/>
      <c r="I27" s="59"/>
      <c r="J27" s="59"/>
      <c r="K27" s="59"/>
      <c r="L27" s="59"/>
      <c r="M27" s="59"/>
    </row>
    <row r="29" spans="1:18" x14ac:dyDescent="0.25">
      <c r="A29" s="194"/>
      <c r="B29" s="60"/>
    </row>
    <row r="30" spans="1:18" x14ac:dyDescent="0.25">
      <c r="A30" s="194"/>
      <c r="B30" s="60"/>
    </row>
    <row r="31" spans="1:18" x14ac:dyDescent="0.25">
      <c r="A31" s="194"/>
      <c r="B31" s="60"/>
    </row>
    <row r="32" spans="1:18" x14ac:dyDescent="0.25">
      <c r="A32" s="194"/>
      <c r="B32" s="60"/>
    </row>
    <row r="33" spans="1:2" x14ac:dyDescent="0.25">
      <c r="A33" s="194"/>
      <c r="B33" s="60"/>
    </row>
    <row r="34" spans="1:2" x14ac:dyDescent="0.25">
      <c r="A34" s="194"/>
      <c r="B34" s="60"/>
    </row>
    <row r="35" spans="1:2" x14ac:dyDescent="0.25">
      <c r="A35" s="194"/>
      <c r="B35" s="60"/>
    </row>
    <row r="36" spans="1:2" x14ac:dyDescent="0.25">
      <c r="A36" s="194"/>
      <c r="B36" s="60"/>
    </row>
    <row r="37" spans="1:2" x14ac:dyDescent="0.25">
      <c r="A37" s="194"/>
      <c r="B37" s="60"/>
    </row>
    <row r="38" spans="1:2" x14ac:dyDescent="0.25">
      <c r="A38" s="194"/>
      <c r="B38" s="60"/>
    </row>
    <row r="39" spans="1:2" x14ac:dyDescent="0.25">
      <c r="A39" s="194"/>
      <c r="B39" s="60"/>
    </row>
    <row r="40" spans="1:2" x14ac:dyDescent="0.25">
      <c r="A40" s="194"/>
      <c r="B40" s="60"/>
    </row>
    <row r="41" spans="1:2" x14ac:dyDescent="0.25">
      <c r="A41" s="194"/>
      <c r="B41" s="60"/>
    </row>
    <row r="42" spans="1:2" x14ac:dyDescent="0.25">
      <c r="A42" s="194"/>
      <c r="B42" s="60"/>
    </row>
    <row r="43" spans="1:2" x14ac:dyDescent="0.25">
      <c r="A43" s="194"/>
      <c r="B43" s="60"/>
    </row>
    <row r="44" spans="1:2" x14ac:dyDescent="0.25">
      <c r="A44" s="194"/>
      <c r="B44" s="60"/>
    </row>
    <row r="45" spans="1:2" x14ac:dyDescent="0.25">
      <c r="A45" s="194"/>
      <c r="B45" s="60"/>
    </row>
  </sheetData>
  <mergeCells count="22">
    <mergeCell ref="N10:N11"/>
    <mergeCell ref="H10:H11"/>
    <mergeCell ref="I10:I11"/>
    <mergeCell ref="J10:J11"/>
    <mergeCell ref="L10:L11"/>
    <mergeCell ref="M10:M11"/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G9:G11"/>
    <mergeCell ref="H9:N9"/>
    <mergeCell ref="O9:O11"/>
    <mergeCell ref="P9:P11"/>
    <mergeCell ref="Q9:Q11"/>
    <mergeCell ref="R9:R1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G19" sqref="G19"/>
    </sheetView>
  </sheetViews>
  <sheetFormatPr defaultRowHeight="15" x14ac:dyDescent="0.25"/>
  <cols>
    <col min="1" max="1" width="4.28515625" style="112" customWidth="1"/>
    <col min="2" max="2" width="7.140625" customWidth="1"/>
    <col min="3" max="3" width="20.42578125" style="112" customWidth="1"/>
    <col min="4" max="4" width="9" style="112" customWidth="1"/>
    <col min="5" max="5" width="7.42578125" customWidth="1"/>
    <col min="6" max="6" width="28" customWidth="1"/>
    <col min="7" max="7" width="31.7109375" customWidth="1"/>
    <col min="8" max="8" width="6.5703125" customWidth="1"/>
    <col min="9" max="9" width="6.85546875" customWidth="1"/>
    <col min="10" max="10" width="6.140625" customWidth="1"/>
    <col min="11" max="11" width="26.7109375" customWidth="1"/>
  </cols>
  <sheetData>
    <row r="1" spans="1:11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0.25" x14ac:dyDescent="0.3">
      <c r="A3" s="187"/>
      <c r="B3" s="187"/>
      <c r="C3" s="187"/>
      <c r="D3" s="187"/>
      <c r="E3" s="187"/>
      <c r="F3" s="187"/>
      <c r="H3" s="187"/>
      <c r="I3" s="187"/>
      <c r="J3" s="187"/>
      <c r="K3" s="1" t="s">
        <v>73</v>
      </c>
    </row>
    <row r="4" spans="1:11" ht="18" x14ac:dyDescent="0.25">
      <c r="A4" s="2"/>
      <c r="B4" s="3"/>
      <c r="C4" s="4"/>
      <c r="D4"/>
      <c r="E4" s="5"/>
      <c r="F4" s="5"/>
      <c r="H4" s="5"/>
      <c r="I4" s="5"/>
      <c r="J4" s="5"/>
      <c r="K4" s="188" t="s">
        <v>86</v>
      </c>
    </row>
    <row r="5" spans="1:11" ht="15.75" x14ac:dyDescent="0.25">
      <c r="A5" s="2"/>
      <c r="B5" s="6"/>
      <c r="C5" s="7"/>
      <c r="D5"/>
      <c r="E5" s="213"/>
      <c r="F5" s="213"/>
      <c r="H5" s="8"/>
      <c r="K5" s="9" t="s">
        <v>87</v>
      </c>
    </row>
    <row r="6" spans="1:11" ht="20.25" x14ac:dyDescent="0.3">
      <c r="A6" s="10"/>
      <c r="C6" s="105" t="s">
        <v>92</v>
      </c>
      <c r="D6" s="81">
        <v>0.46875</v>
      </c>
      <c r="E6" s="80" t="s">
        <v>4</v>
      </c>
      <c r="F6" s="10"/>
      <c r="G6" s="211" t="s">
        <v>3</v>
      </c>
      <c r="H6" s="211"/>
      <c r="I6" s="211"/>
      <c r="J6" s="211"/>
      <c r="K6" s="211"/>
    </row>
    <row r="7" spans="1:11" ht="18.75" x14ac:dyDescent="0.3">
      <c r="A7" s="14"/>
      <c r="B7" s="6"/>
      <c r="C7" s="11"/>
      <c r="D7" s="12"/>
      <c r="E7" s="13"/>
      <c r="F7" s="2"/>
      <c r="G7" s="16"/>
    </row>
    <row r="8" spans="1:11" ht="15.75" x14ac:dyDescent="0.25">
      <c r="A8" s="2"/>
      <c r="B8" s="19" t="s">
        <v>5</v>
      </c>
      <c r="D8" s="19" t="s">
        <v>68</v>
      </c>
      <c r="E8" s="2"/>
      <c r="F8" s="135"/>
      <c r="G8" s="168"/>
    </row>
    <row r="9" spans="1:11" ht="25.5" customHeight="1" x14ac:dyDescent="0.25">
      <c r="A9" s="169" t="s">
        <v>27</v>
      </c>
      <c r="B9" s="170" t="s">
        <v>7</v>
      </c>
      <c r="C9" s="171" t="s">
        <v>34</v>
      </c>
      <c r="D9" s="170" t="s">
        <v>9</v>
      </c>
      <c r="E9" s="190" t="s">
        <v>35</v>
      </c>
      <c r="F9" s="190" t="s">
        <v>11</v>
      </c>
      <c r="G9" s="190" t="s">
        <v>36</v>
      </c>
      <c r="H9" s="23" t="s">
        <v>44</v>
      </c>
      <c r="I9" s="172" t="s">
        <v>14</v>
      </c>
      <c r="J9" s="170" t="s">
        <v>45</v>
      </c>
      <c r="K9" s="173" t="s">
        <v>16</v>
      </c>
    </row>
    <row r="10" spans="1:11" x14ac:dyDescent="0.25">
      <c r="A10" s="24">
        <v>1</v>
      </c>
      <c r="B10" s="194">
        <v>711</v>
      </c>
      <c r="C10" s="26" t="str">
        <f>IF(B10=0," ",VLOOKUP(B10,[1]Женщины!B$1:I$65536,2,FALSE))</f>
        <v>Пшичкина Марина</v>
      </c>
      <c r="D10" s="106" t="str">
        <f>IF(B10=0," ",VLOOKUP($B10,[1]Женщины!$B$1:$H$65536,3,FALSE))</f>
        <v>08.05.1997</v>
      </c>
      <c r="E10" s="25" t="str">
        <f>IF(B10=0," ",IF(VLOOKUP($B10,[1]Женщины!$B$1:$H$65536,4,FALSE)=0," ",VLOOKUP($B10,[1]Женщины!$B$1:$H$65536,4,FALSE)))</f>
        <v>КМС</v>
      </c>
      <c r="F10" s="26" t="str">
        <f>IF(B10=0," ",VLOOKUP($B10,[1]Женщины!$B$1:$H$65536,5,FALSE))</f>
        <v>Пензенская, Пенза</v>
      </c>
      <c r="G10" s="26" t="str">
        <f>IF(B10=0," ",VLOOKUP($B10,[1]Женщины!$B$1:$H$65536,6,FALSE))</f>
        <v>ПГУ</v>
      </c>
      <c r="H10" s="115">
        <v>1.78</v>
      </c>
      <c r="I10" s="30" t="str">
        <f>IF(H10=0," ",IF(H10&gt;=[1]Разряды!$D$41,[1]Разряды!$D$3,IF(H10&gt;=[1]Разряды!$E$41,[1]Разряды!$E$3,IF(H10&gt;=[1]Разряды!$F$41,[1]Разряды!$F$3,IF(H10&gt;=[1]Разряды!$G$41,[1]Разряды!$G$3,IF(H10&gt;=[1]Разряды!$H$41,[1]Разряды!$H$3,IF(H10&gt;=[1]Разряды!$I$41,[1]Разряды!$I$3,IF(H10&gt;=[1]Разряды!$J$41,[1]Разряды!$J$3,"б/р"))))))))</f>
        <v>кмс</v>
      </c>
      <c r="J10" s="25">
        <v>16</v>
      </c>
      <c r="K10" s="26" t="str">
        <f>IF(B10=0," ",VLOOKUP($B10,[1]Женщины!$B$1:$H$65536,7,FALSE))</f>
        <v>Зотова Н.А., Канашевич А.М.</v>
      </c>
    </row>
    <row r="11" spans="1:11" x14ac:dyDescent="0.25">
      <c r="A11" s="24">
        <v>2</v>
      </c>
      <c r="B11" s="109">
        <v>546</v>
      </c>
      <c r="C11" s="26" t="str">
        <f>IF(B11=0," ",VLOOKUP(B11,[1]Женщины!B$1:I$65536,2,FALSE))</f>
        <v>Коронцевич Дарья</v>
      </c>
      <c r="D11" s="106" t="str">
        <f>IF(B11=0," ",VLOOKUP($B11,[1]Женщины!$B$1:$H$65536,3,FALSE))</f>
        <v>17.01.1995</v>
      </c>
      <c r="E11" s="25" t="str">
        <f>IF(B11=0," ",IF(VLOOKUP($B11,[1]Женщины!$B$1:$H$65536,4,FALSE)=0," ",VLOOKUP($B11,[1]Женщины!$B$1:$H$65536,4,FALSE)))</f>
        <v>КМС</v>
      </c>
      <c r="F11" s="78" t="str">
        <f>IF(B11=0," ",VLOOKUP($B11,[1]Женщины!$B$1:$H$65536,5,FALSE))</f>
        <v>Республикака Мордовия, Саранск</v>
      </c>
      <c r="G11" s="78" t="str">
        <f>IF(B11=0," ",VLOOKUP($B11,[1]Женщины!$B$1:$H$65536,6,FALSE))</f>
        <v>ФГБОУ ВО "НИ МГУ им. Н.П. Огарёва"</v>
      </c>
      <c r="H11" s="115">
        <v>1.78</v>
      </c>
      <c r="I11" s="30" t="str">
        <f>IF(H11=0," ",IF(H11&gt;=[1]Разряды!$D$41,[1]Разряды!$D$3,IF(H11&gt;=[1]Разряды!$E$41,[1]Разряды!$E$3,IF(H11&gt;=[1]Разряды!$F$41,[1]Разряды!$F$3,IF(H11&gt;=[1]Разряды!$G$41,[1]Разряды!$G$3,IF(H11&gt;=[1]Разряды!$H$41,[1]Разряды!$H$3,IF(H11&gt;=[1]Разряды!$I$41,[1]Разряды!$I$3,IF(H11&gt;=[1]Разряды!$J$41,[1]Разряды!$J$3,"б/р"))))))))</f>
        <v>кмс</v>
      </c>
      <c r="J11" s="25">
        <v>13</v>
      </c>
      <c r="K11" s="42" t="str">
        <f>IF(B11=0," ",VLOOKUP($B11,[1]Женщины!$B$1:$H$65536,7,FALSE))</f>
        <v>Разовы В.Н., П.И.</v>
      </c>
    </row>
    <row r="12" spans="1:11" x14ac:dyDescent="0.25">
      <c r="A12" s="24">
        <v>3</v>
      </c>
      <c r="B12" s="109">
        <v>683</v>
      </c>
      <c r="C12" s="26" t="str">
        <f>IF(B12=0," ",VLOOKUP(B12,[1]Женщины!B$1:I$65536,2,FALSE))</f>
        <v>Скрипник Наталья</v>
      </c>
      <c r="D12" s="106" t="str">
        <f>IF(B12=0," ",VLOOKUP($B12,[1]Женщины!$B$1:$H$65536,3,FALSE))</f>
        <v>03.04.1996</v>
      </c>
      <c r="E12" s="25" t="str">
        <f>IF(B12=0," ",IF(VLOOKUP($B12,[1]Женщины!$B$1:$H$65536,4,FALSE)=0," ",VLOOKUP($B12,[1]Женщины!$B$1:$H$65536,4,FALSE)))</f>
        <v>КМС</v>
      </c>
      <c r="F12" s="26"/>
      <c r="G12" s="26" t="str">
        <f>IF(B12=0," ",VLOOKUP($B12,[1]Женщины!$B$1:$H$65536,6,FALSE))</f>
        <v>УралГУФК</v>
      </c>
      <c r="H12" s="115">
        <v>1.74</v>
      </c>
      <c r="I12" s="25" t="s">
        <v>31</v>
      </c>
      <c r="J12" s="25">
        <v>11</v>
      </c>
      <c r="K12" s="26" t="str">
        <f>IF(B12=0," ",VLOOKUP($B12,[1]Женщины!$B$1:$H$65536,7,FALSE))</f>
        <v>Коченков А.В.</v>
      </c>
    </row>
    <row r="13" spans="1:11" x14ac:dyDescent="0.25">
      <c r="A13" s="25">
        <v>4</v>
      </c>
      <c r="B13" s="109">
        <v>544</v>
      </c>
      <c r="C13" s="26" t="str">
        <f>IF(B13=0," ",VLOOKUP(B13,[1]Женщины!B$1:I$65536,2,FALSE))</f>
        <v>Рычкова Ольга</v>
      </c>
      <c r="D13" s="106" t="str">
        <f>IF(B13=0," ",VLOOKUP($B13,[1]Женщины!$B$1:$H$65536,3,FALSE))</f>
        <v>13.05.1999</v>
      </c>
      <c r="E13" s="25" t="str">
        <f>IF(B13=0," ",IF(VLOOKUP($B13,[1]Женщины!$B$1:$H$65536,4,FALSE)=0," ",VLOOKUP($B13,[1]Женщины!$B$1:$H$65536,4,FALSE)))</f>
        <v>1р</v>
      </c>
      <c r="F13" s="78" t="str">
        <f>IF(B13=0," ",VLOOKUP($B13,[1]Женщины!$B$1:$H$65536,5,FALSE))</f>
        <v>Республикака Мордовия, Саранск</v>
      </c>
      <c r="G13" s="161" t="str">
        <f>IF(B13=0," ",VLOOKUP($B13,[1]Женщины!$B$1:$H$65536,6,FALSE))</f>
        <v>ФГБОУ ВО "НИ МГУ им. Н.П. Огарёва"</v>
      </c>
      <c r="H13" s="115">
        <v>1.55</v>
      </c>
      <c r="I13" s="30" t="str">
        <f>IF(H13=0," ",IF(H13&gt;=[1]Разряды!$D$41,[1]Разряды!$D$3,IF(H13&gt;=[1]Разряды!$E$41,[1]Разряды!$E$3,IF(H13&gt;=[1]Разряды!$F$41,[1]Разряды!$F$3,IF(H13&gt;=[1]Разряды!$G$41,[1]Разряды!$G$3,IF(H13&gt;=[1]Разряды!$H$41,[1]Разряды!$H$3,IF(H13&gt;=[1]Разряды!$I$41,[1]Разряды!$I$3,IF(H13&gt;=[1]Разряды!$J$41,[1]Разряды!$J$3,"б/р"))))))))</f>
        <v>2р</v>
      </c>
      <c r="J13" s="25">
        <v>10</v>
      </c>
      <c r="K13" s="26" t="str">
        <f>IF(B13=0," ",VLOOKUP($B13,[1]Женщины!$B$1:$H$65536,7,FALSE))</f>
        <v>Бареев Ю.К.</v>
      </c>
    </row>
    <row r="14" spans="1:11" x14ac:dyDescent="0.25">
      <c r="A14" s="109" t="s">
        <v>72</v>
      </c>
      <c r="B14" s="25">
        <v>594</v>
      </c>
      <c r="C14" s="100" t="str">
        <f>IF(B14=0," ",VLOOKUP(B14,[1]Женщины!B$1:I$65536,2,FALSE))</f>
        <v>Дубова Анастасия</v>
      </c>
      <c r="D14" s="174" t="str">
        <f>IF(B14=0," ",VLOOKUP($B14,[1]Женщины!$B$1:$H$65536,3,FALSE))</f>
        <v>22.09.2000</v>
      </c>
      <c r="E14" s="39" t="str">
        <f>IF(B14=0," ",IF(VLOOKUP($B14,[1]Женщины!$B$1:$H$65536,4,FALSE)=0," ",VLOOKUP($B14,[1]Женщины!$B$1:$H$65536,4,FALSE)))</f>
        <v>КМС</v>
      </c>
      <c r="F14" s="100" t="str">
        <f>IF(B14=0," ",VLOOKUP($B14,[1]Женщины!$B$1:$H$65536,5,FALSE))</f>
        <v>Ярославская, Ярославль</v>
      </c>
      <c r="G14" s="200" t="str">
        <f>IF(B14=0," ",VLOOKUP($B14,[1]Женщины!$B$1:$H$65536,6,FALSE))</f>
        <v>ГУ ЯО "СШОР по легкой атлетике и адап. спорту"</v>
      </c>
      <c r="H14" s="175">
        <v>1.55</v>
      </c>
      <c r="I14" s="33" t="str">
        <f>IF(H14=0," ",IF(H14&gt;=[1]Разряды!$D$41,[1]Разряды!$D$3,IF(H14&gt;=[1]Разряды!$E$41,[1]Разряды!$E$3,IF(H14&gt;=[1]Разряды!$F$41,[1]Разряды!$F$3,IF(H14&gt;=[1]Разряды!$G$41,[1]Разряды!$G$3,IF(H14&gt;=[1]Разряды!$H$41,[1]Разряды!$H$3,IF(H14&gt;=[1]Разряды!$I$41,[1]Разряды!$I$3,IF(H14&gt;=[1]Разряды!$J$41,[1]Разряды!$J$3,"б/р"))))))))</f>
        <v>2р</v>
      </c>
      <c r="J14" s="39"/>
      <c r="K14" s="100" t="str">
        <f>IF(B14=0," ",VLOOKUP($B14,[1]Женщины!$B$1:$H$65536,7,FALSE))</f>
        <v>Бабашкин В.М.</v>
      </c>
    </row>
    <row r="15" spans="1:11" ht="16.5" thickBot="1" x14ac:dyDescent="0.3">
      <c r="A15" s="56"/>
      <c r="B15" s="122"/>
      <c r="C15" s="137"/>
      <c r="D15" s="119"/>
      <c r="E15" s="110"/>
      <c r="F15" s="110"/>
      <c r="G15" s="110"/>
      <c r="H15" s="138"/>
      <c r="I15" s="117"/>
      <c r="J15" s="117"/>
      <c r="K15" s="122"/>
    </row>
    <row r="16" spans="1:11" ht="16.5" thickTop="1" x14ac:dyDescent="0.25">
      <c r="A16" s="195"/>
      <c r="B16" s="195"/>
      <c r="C16" s="195"/>
      <c r="D16" s="195"/>
      <c r="E16" s="195"/>
      <c r="F16" s="195"/>
      <c r="G16" s="195"/>
      <c r="H16" s="195"/>
      <c r="I16" s="123"/>
      <c r="J16" s="123"/>
      <c r="K16" s="67"/>
    </row>
    <row r="17" spans="1:11" ht="15.75" x14ac:dyDescent="0.25">
      <c r="A17" s="63"/>
      <c r="B17" s="67"/>
      <c r="H17" s="140"/>
      <c r="I17" s="123"/>
      <c r="J17" s="123"/>
      <c r="K17" s="67"/>
    </row>
    <row r="18" spans="1:11" ht="15.75" x14ac:dyDescent="0.25">
      <c r="A18" s="63"/>
      <c r="B18" s="67"/>
      <c r="H18" s="140"/>
      <c r="I18" s="123"/>
      <c r="J18" s="123"/>
      <c r="K18" s="67"/>
    </row>
    <row r="19" spans="1:11" ht="15.75" x14ac:dyDescent="0.25">
      <c r="A19" s="63"/>
      <c r="B19" s="67"/>
      <c r="H19" s="140"/>
      <c r="I19" s="123"/>
      <c r="J19" s="123"/>
      <c r="K19" s="67"/>
    </row>
    <row r="20" spans="1:11" ht="15.75" x14ac:dyDescent="0.25">
      <c r="B20" s="151"/>
      <c r="C20"/>
      <c r="D20" s="66"/>
      <c r="E20" s="66"/>
      <c r="F20" s="58"/>
      <c r="G20" s="68"/>
    </row>
    <row r="21" spans="1:11" ht="15.75" x14ac:dyDescent="0.25">
      <c r="C21"/>
      <c r="D21" s="66"/>
      <c r="E21" s="66"/>
      <c r="F21" s="67"/>
      <c r="G21" s="68"/>
    </row>
    <row r="22" spans="1:11" ht="15.75" x14ac:dyDescent="0.25">
      <c r="C22"/>
      <c r="D22" s="66"/>
      <c r="E22" s="66"/>
      <c r="F22" s="67"/>
      <c r="G22" s="68"/>
    </row>
    <row r="23" spans="1:11" ht="15.75" x14ac:dyDescent="0.25">
      <c r="C23"/>
      <c r="D23" s="66"/>
      <c r="E23" s="66"/>
      <c r="F23" s="67"/>
      <c r="G23" s="68"/>
    </row>
    <row r="24" spans="1:11" ht="15.75" x14ac:dyDescent="0.25">
      <c r="B24" s="151"/>
      <c r="C24"/>
      <c r="D24" s="66"/>
      <c r="E24" s="66"/>
      <c r="F24" s="58"/>
      <c r="G24" s="68"/>
    </row>
    <row r="25" spans="1:11" ht="15.75" x14ac:dyDescent="0.25">
      <c r="C25" s="139"/>
      <c r="D25" s="66"/>
      <c r="E25" s="66"/>
      <c r="F25" s="67"/>
      <c r="G25" s="68"/>
      <c r="H25" s="140"/>
      <c r="I25" s="123"/>
      <c r="J25" s="123"/>
      <c r="K25" s="67"/>
    </row>
    <row r="26" spans="1:11" ht="15.75" x14ac:dyDescent="0.25">
      <c r="C26" s="139"/>
      <c r="D26" s="66"/>
      <c r="E26" s="66"/>
      <c r="F26" s="67"/>
      <c r="G26" s="68"/>
      <c r="H26" s="140"/>
      <c r="I26" s="123"/>
      <c r="J26" s="123"/>
      <c r="K26" s="67"/>
    </row>
    <row r="27" spans="1:11" ht="15.75" x14ac:dyDescent="0.25">
      <c r="C27" s="139"/>
      <c r="D27" s="66"/>
      <c r="E27" s="66"/>
      <c r="F27" s="67"/>
      <c r="G27" s="68"/>
      <c r="H27" s="140"/>
      <c r="I27" s="123"/>
      <c r="J27" s="123"/>
      <c r="K27" s="67"/>
    </row>
    <row r="28" spans="1:11" ht="15.75" x14ac:dyDescent="0.25">
      <c r="C28" s="139"/>
      <c r="D28" s="66"/>
      <c r="E28" s="66"/>
      <c r="F28" s="67"/>
      <c r="G28" s="68"/>
      <c r="H28" s="140"/>
      <c r="I28" s="123"/>
      <c r="J28" s="123"/>
      <c r="K28" s="67"/>
    </row>
    <row r="29" spans="1:11" ht="15.75" x14ac:dyDescent="0.25">
      <c r="C29" s="139"/>
      <c r="D29" s="66"/>
      <c r="E29" s="66"/>
      <c r="F29" s="67"/>
      <c r="G29" s="68"/>
      <c r="H29" s="140"/>
      <c r="I29" s="123"/>
      <c r="J29" s="123"/>
      <c r="K29" s="67"/>
    </row>
    <row r="30" spans="1:11" ht="15.75" x14ac:dyDescent="0.25">
      <c r="C30" s="139"/>
      <c r="D30" s="66"/>
      <c r="E30" s="66"/>
      <c r="F30" s="67"/>
      <c r="G30" s="68"/>
      <c r="H30" s="140"/>
      <c r="I30" s="123"/>
      <c r="J30" s="123"/>
      <c r="K30" s="67"/>
    </row>
    <row r="31" spans="1:11" ht="15.75" x14ac:dyDescent="0.25">
      <c r="C31" s="139"/>
      <c r="D31" s="66"/>
      <c r="E31" s="66"/>
      <c r="F31" s="67"/>
      <c r="G31" s="68"/>
      <c r="H31" s="140"/>
      <c r="I31" s="123"/>
      <c r="J31" s="123"/>
      <c r="K31" s="67"/>
    </row>
    <row r="32" spans="1:11" ht="15.75" x14ac:dyDescent="0.25">
      <c r="C32" s="139"/>
      <c r="D32" s="66"/>
      <c r="E32" s="66"/>
      <c r="F32" s="67"/>
      <c r="G32" s="68"/>
      <c r="H32" s="140"/>
      <c r="I32" s="123"/>
      <c r="J32" s="123"/>
      <c r="K32" s="67"/>
    </row>
    <row r="33" spans="3:11" ht="15.75" x14ac:dyDescent="0.25">
      <c r="C33" s="139"/>
      <c r="D33" s="66"/>
      <c r="E33" s="66"/>
      <c r="F33" s="67"/>
      <c r="G33" s="68"/>
      <c r="H33" s="140"/>
      <c r="I33" s="123"/>
      <c r="J33" s="123"/>
      <c r="K33" s="67"/>
    </row>
    <row r="34" spans="3:11" ht="15.75" x14ac:dyDescent="0.25">
      <c r="C34" s="139"/>
      <c r="D34" s="66"/>
      <c r="E34" s="66"/>
      <c r="F34" s="67"/>
      <c r="G34" s="68"/>
      <c r="H34" s="140"/>
      <c r="I34" s="123"/>
      <c r="J34" s="123"/>
      <c r="K34" s="67"/>
    </row>
  </sheetData>
  <mergeCells count="4">
    <mergeCell ref="A1:K1"/>
    <mergeCell ref="A2:K2"/>
    <mergeCell ref="E5:F5"/>
    <mergeCell ref="G6:K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workbookViewId="0">
      <selection activeCell="Q9" sqref="Q9"/>
    </sheetView>
  </sheetViews>
  <sheetFormatPr defaultRowHeight="15" x14ac:dyDescent="0.25"/>
  <cols>
    <col min="1" max="1" width="5.28515625" customWidth="1"/>
    <col min="2" max="2" width="4.85546875" customWidth="1"/>
    <col min="3" max="3" width="5.5703125" customWidth="1"/>
    <col min="4" max="4" width="20.85546875" customWidth="1"/>
    <col min="5" max="5" width="37.140625" customWidth="1"/>
    <col min="6" max="6" width="4.85546875" customWidth="1"/>
    <col min="7" max="9" width="4.7109375" customWidth="1"/>
    <col min="10" max="10" width="5" customWidth="1"/>
    <col min="11" max="11" width="4.85546875" customWidth="1"/>
    <col min="12" max="12" width="4.7109375" customWidth="1"/>
    <col min="13" max="15" width="4.85546875" customWidth="1"/>
    <col min="16" max="16" width="4.42578125" customWidth="1"/>
    <col min="17" max="17" width="4.85546875" customWidth="1"/>
    <col min="18" max="18" width="5" customWidth="1"/>
    <col min="19" max="19" width="4.570312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4.85546875" customWidth="1"/>
    <col min="26" max="26" width="5.140625" customWidth="1"/>
    <col min="27" max="27" width="7.7109375" customWidth="1"/>
  </cols>
  <sheetData>
    <row r="1" spans="1:27" ht="20.25" x14ac:dyDescent="0.3">
      <c r="A1" s="247" t="s">
        <v>58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27" ht="20.25" x14ac:dyDescent="0.3">
      <c r="A2" s="248" t="s">
        <v>59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</row>
    <row r="3" spans="1:27" ht="15.75" x14ac:dyDescent="0.25">
      <c r="A3" s="60"/>
      <c r="B3" s="60"/>
      <c r="C3" s="60"/>
      <c r="D3" s="67"/>
      <c r="E3" s="67"/>
      <c r="F3" s="71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7" x14ac:dyDescent="0.25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27" ht="15.75" x14ac:dyDescent="0.25">
      <c r="A5" s="60"/>
      <c r="B5" s="60"/>
      <c r="C5" s="60"/>
      <c r="D5" s="67"/>
      <c r="E5" s="67"/>
      <c r="F5" s="66"/>
      <c r="G5" s="124"/>
      <c r="H5" s="67"/>
      <c r="I5" s="176"/>
      <c r="J5" s="123"/>
      <c r="K5" s="67"/>
      <c r="P5" s="243" t="s">
        <v>60</v>
      </c>
      <c r="Q5" s="243"/>
      <c r="R5" s="243"/>
      <c r="S5" s="243"/>
      <c r="T5" s="243"/>
      <c r="U5" s="243"/>
      <c r="V5" s="243"/>
      <c r="W5" s="177" t="s">
        <v>89</v>
      </c>
      <c r="X5" s="177"/>
      <c r="Y5" s="177"/>
      <c r="Z5" s="178"/>
      <c r="AA5" s="178" t="s">
        <v>90</v>
      </c>
    </row>
    <row r="6" spans="1:27" ht="18" x14ac:dyDescent="0.25">
      <c r="A6" s="214" t="s">
        <v>57</v>
      </c>
      <c r="B6" s="214" t="s">
        <v>40</v>
      </c>
      <c r="C6" s="216" t="s">
        <v>61</v>
      </c>
      <c r="D6" s="208" t="s">
        <v>34</v>
      </c>
      <c r="E6" s="216" t="s">
        <v>12</v>
      </c>
      <c r="F6" s="244" t="s">
        <v>41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6"/>
      <c r="Y6" s="234" t="s">
        <v>42</v>
      </c>
      <c r="Z6" s="237" t="s">
        <v>43</v>
      </c>
      <c r="AA6" s="216" t="s">
        <v>62</v>
      </c>
    </row>
    <row r="7" spans="1:27" x14ac:dyDescent="0.25">
      <c r="A7" s="225"/>
      <c r="B7" s="225"/>
      <c r="C7" s="225"/>
      <c r="D7" s="226"/>
      <c r="E7" s="225"/>
      <c r="F7" s="240">
        <v>150</v>
      </c>
      <c r="G7" s="240">
        <v>155</v>
      </c>
      <c r="H7" s="240">
        <v>160</v>
      </c>
      <c r="I7" s="240">
        <v>165</v>
      </c>
      <c r="J7" s="240">
        <v>170</v>
      </c>
      <c r="K7" s="240">
        <v>174</v>
      </c>
      <c r="L7" s="240">
        <v>178</v>
      </c>
      <c r="M7" s="240">
        <v>182</v>
      </c>
      <c r="N7" s="240"/>
      <c r="O7" s="241"/>
      <c r="P7" s="240"/>
      <c r="Q7" s="240"/>
      <c r="R7" s="240"/>
      <c r="S7" s="240"/>
      <c r="T7" s="240"/>
      <c r="U7" s="240"/>
      <c r="V7" s="240"/>
      <c r="W7" s="240"/>
      <c r="X7" s="240"/>
      <c r="Y7" s="235"/>
      <c r="Z7" s="238"/>
      <c r="AA7" s="223"/>
    </row>
    <row r="8" spans="1:27" x14ac:dyDescent="0.25">
      <c r="A8" s="215"/>
      <c r="B8" s="215"/>
      <c r="C8" s="215"/>
      <c r="D8" s="209"/>
      <c r="E8" s="215"/>
      <c r="F8" s="240"/>
      <c r="G8" s="240"/>
      <c r="H8" s="240"/>
      <c r="I8" s="240"/>
      <c r="J8" s="240"/>
      <c r="K8" s="240"/>
      <c r="L8" s="240"/>
      <c r="M8" s="240"/>
      <c r="N8" s="240"/>
      <c r="O8" s="242"/>
      <c r="P8" s="240"/>
      <c r="Q8" s="240"/>
      <c r="R8" s="240"/>
      <c r="S8" s="240"/>
      <c r="T8" s="240"/>
      <c r="U8" s="240"/>
      <c r="V8" s="240"/>
      <c r="W8" s="240"/>
      <c r="X8" s="240"/>
      <c r="Y8" s="236"/>
      <c r="Z8" s="239"/>
      <c r="AA8" s="224"/>
    </row>
    <row r="9" spans="1:27" x14ac:dyDescent="0.25">
      <c r="A9" s="36">
        <v>1</v>
      </c>
      <c r="B9" s="182">
        <v>150</v>
      </c>
      <c r="C9" s="275">
        <v>594</v>
      </c>
      <c r="D9" s="26" t="str">
        <f>IF(C9=0," ",VLOOKUP(C9,[1]Женщины!B$1:I$65536,2,FALSE))</f>
        <v>Дубова Анастасия</v>
      </c>
      <c r="E9" s="78" t="str">
        <f>IF(C9=0," ",VLOOKUP($C9,[1]Женщины!$B$1:$H$65536,6,FALSE))</f>
        <v>ГУ ЯО "СШОР по легкой атлетике и адап. спорту"</v>
      </c>
      <c r="F9" s="184" t="s">
        <v>46</v>
      </c>
      <c r="G9" s="184" t="s">
        <v>46</v>
      </c>
      <c r="H9" s="184" t="s">
        <v>48</v>
      </c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36">
        <v>1</v>
      </c>
      <c r="Z9" s="136">
        <v>0</v>
      </c>
      <c r="AA9" s="197">
        <v>1.55</v>
      </c>
    </row>
    <row r="10" spans="1:27" x14ac:dyDescent="0.25">
      <c r="A10" s="36">
        <v>2</v>
      </c>
      <c r="B10" s="182">
        <v>150</v>
      </c>
      <c r="C10" s="183">
        <v>544</v>
      </c>
      <c r="D10" s="26" t="str">
        <f>IF(C10=0," ",VLOOKUP(C10,[1]Женщины!B$1:I$65536,2,FALSE))</f>
        <v>Рычкова Ольга</v>
      </c>
      <c r="E10" s="78" t="str">
        <f>IF(C10=0," ",VLOOKUP($C10,[1]Женщины!$B$1:$H$65536,6,FALSE))</f>
        <v>ФГБОУ ВО "НИ МГУ им. Н.П. Огарёва"</v>
      </c>
      <c r="F10" s="185" t="s">
        <v>47</v>
      </c>
      <c r="G10" s="185" t="s">
        <v>47</v>
      </c>
      <c r="H10" s="185" t="s">
        <v>48</v>
      </c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6">
        <v>2</v>
      </c>
      <c r="Z10" s="186">
        <v>2</v>
      </c>
      <c r="AA10" s="198">
        <v>1.55</v>
      </c>
    </row>
    <row r="11" spans="1:27" x14ac:dyDescent="0.25">
      <c r="A11" s="36">
        <v>3</v>
      </c>
      <c r="B11" s="182">
        <v>155</v>
      </c>
      <c r="C11" s="182">
        <v>546</v>
      </c>
      <c r="D11" s="26" t="str">
        <f>IF(C11=0," ",VLOOKUP(C11,[1]Женщины!B$1:I$65536,2,FALSE))</f>
        <v>Коронцевич Дарья</v>
      </c>
      <c r="E11" s="78" t="str">
        <f>IF(C11=0," ",VLOOKUP($C11,[1]Женщины!$B$1:$H$65536,6,FALSE))</f>
        <v>ФГБОУ ВО "НИ МГУ им. Н.П. Огарёва"</v>
      </c>
      <c r="F11" s="185"/>
      <c r="G11" s="185" t="s">
        <v>46</v>
      </c>
      <c r="H11" s="185" t="s">
        <v>46</v>
      </c>
      <c r="I11" s="185" t="s">
        <v>46</v>
      </c>
      <c r="J11" s="185" t="s">
        <v>46</v>
      </c>
      <c r="K11" s="185" t="s">
        <v>46</v>
      </c>
      <c r="L11" s="185" t="s">
        <v>47</v>
      </c>
      <c r="M11" s="185" t="s">
        <v>48</v>
      </c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6">
        <v>2</v>
      </c>
      <c r="Z11" s="186">
        <v>1</v>
      </c>
      <c r="AA11" s="196">
        <v>1.78</v>
      </c>
    </row>
    <row r="12" spans="1:27" x14ac:dyDescent="0.25">
      <c r="A12" s="36">
        <v>4</v>
      </c>
      <c r="B12" s="182">
        <v>160</v>
      </c>
      <c r="C12" s="182">
        <v>711</v>
      </c>
      <c r="D12" s="26" t="str">
        <f>IF(C12=0," ",VLOOKUP(C12,[1]Женщины!B$1:I$65536,2,FALSE))</f>
        <v>Пшичкина Марина</v>
      </c>
      <c r="E12" s="78" t="str">
        <f>IF(C12=0," ",VLOOKUP($C12,[1]Женщины!$B$1:$H$65536,6,FALSE))</f>
        <v>ПГУ</v>
      </c>
      <c r="F12" s="185"/>
      <c r="G12" s="185"/>
      <c r="H12" s="185" t="s">
        <v>46</v>
      </c>
      <c r="I12" s="185" t="s">
        <v>46</v>
      </c>
      <c r="J12" s="185" t="s">
        <v>47</v>
      </c>
      <c r="K12" s="185" t="s">
        <v>63</v>
      </c>
      <c r="L12" s="185" t="s">
        <v>46</v>
      </c>
      <c r="M12" s="185" t="s">
        <v>48</v>
      </c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6">
        <v>1</v>
      </c>
      <c r="Z12" s="186">
        <v>3</v>
      </c>
      <c r="AA12" s="196">
        <v>1.78</v>
      </c>
    </row>
    <row r="13" spans="1:27" x14ac:dyDescent="0.25">
      <c r="A13" s="36">
        <v>5</v>
      </c>
      <c r="B13" s="182">
        <v>155</v>
      </c>
      <c r="C13" s="182">
        <v>683</v>
      </c>
      <c r="D13" s="26" t="str">
        <f>IF(C13=0," ",VLOOKUP(C13,[1]Женщины!B$1:I$65536,2,FALSE))</f>
        <v>Скрипник Наталья</v>
      </c>
      <c r="E13" s="78" t="str">
        <f>IF(C13=0," ",VLOOKUP($C13,[1]Женщины!$B$1:$H$65536,6,FALSE))</f>
        <v>УралГУФК</v>
      </c>
      <c r="F13" s="185"/>
      <c r="G13" s="185" t="s">
        <v>46</v>
      </c>
      <c r="H13" s="185" t="s">
        <v>46</v>
      </c>
      <c r="I13" s="185" t="s">
        <v>46</v>
      </c>
      <c r="J13" s="185" t="s">
        <v>46</v>
      </c>
      <c r="K13" s="185" t="s">
        <v>63</v>
      </c>
      <c r="L13" s="185" t="s">
        <v>48</v>
      </c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6">
        <v>3</v>
      </c>
      <c r="Z13" s="186">
        <v>2</v>
      </c>
      <c r="AA13" s="196">
        <v>1.74</v>
      </c>
    </row>
    <row r="14" spans="1:27" ht="16.5" thickBot="1" x14ac:dyDescent="0.3">
      <c r="A14" s="53"/>
      <c r="B14" s="53"/>
      <c r="C14" s="53"/>
      <c r="D14" s="122"/>
      <c r="E14" s="122"/>
      <c r="F14" s="179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67"/>
      <c r="Z14" s="167"/>
      <c r="AA14" s="141"/>
    </row>
    <row r="15" spans="1:27" ht="16.5" thickTop="1" x14ac:dyDescent="0.25">
      <c r="A15" s="60"/>
      <c r="B15" s="60"/>
      <c r="C15" s="60"/>
      <c r="D15" s="67"/>
      <c r="E15" s="67"/>
      <c r="F15" s="71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66" spans="1:21" x14ac:dyDescent="0.25">
      <c r="A66" s="233" t="s">
        <v>91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</row>
    <row r="67" spans="1:21" x14ac:dyDescent="0.25">
      <c r="A67" s="112"/>
      <c r="B67" s="112"/>
      <c r="D67" s="112"/>
      <c r="E67" s="112"/>
      <c r="I67" s="113"/>
    </row>
    <row r="68" spans="1:21" ht="15.75" x14ac:dyDescent="0.25">
      <c r="A68" s="112"/>
      <c r="B68" s="112"/>
      <c r="C68" s="112"/>
      <c r="D68" s="66" t="s">
        <v>88</v>
      </c>
      <c r="E68" s="66"/>
      <c r="F68" s="67"/>
      <c r="G68" s="68"/>
      <c r="H68" s="68"/>
      <c r="I68" s="69" t="s">
        <v>78</v>
      </c>
      <c r="J68" s="67"/>
      <c r="K68" s="91"/>
    </row>
    <row r="69" spans="1:21" ht="15.75" x14ac:dyDescent="0.25">
      <c r="A69" s="112"/>
      <c r="B69" s="112"/>
      <c r="C69" s="112"/>
      <c r="D69" s="66"/>
      <c r="E69" s="66"/>
      <c r="F69" s="67"/>
      <c r="G69" s="68"/>
      <c r="H69" s="68"/>
      <c r="I69" s="66" t="s">
        <v>79</v>
      </c>
      <c r="J69" s="67"/>
      <c r="K69" s="91"/>
    </row>
    <row r="70" spans="1:21" ht="15.75" x14ac:dyDescent="0.25">
      <c r="A70" s="112"/>
      <c r="B70" s="112"/>
      <c r="C70" s="112"/>
      <c r="D70" s="66"/>
      <c r="E70" s="66"/>
      <c r="F70" s="67"/>
      <c r="G70" s="68"/>
      <c r="H70" s="68"/>
      <c r="I70" s="66"/>
      <c r="J70" s="67"/>
      <c r="K70" s="91"/>
    </row>
    <row r="71" spans="1:21" ht="15.75" x14ac:dyDescent="0.25">
      <c r="A71" s="112"/>
      <c r="B71" s="112"/>
      <c r="C71" s="112"/>
      <c r="D71" s="66" t="s">
        <v>80</v>
      </c>
      <c r="E71" s="66"/>
      <c r="F71" s="67"/>
      <c r="G71" s="68"/>
      <c r="H71" s="68"/>
      <c r="I71" s="69" t="s">
        <v>78</v>
      </c>
      <c r="J71" s="67"/>
      <c r="K71" s="91"/>
    </row>
    <row r="72" spans="1:21" ht="15.75" x14ac:dyDescent="0.25">
      <c r="A72" s="112"/>
      <c r="B72" s="112"/>
      <c r="C72" s="112"/>
      <c r="D72" s="66"/>
      <c r="E72" s="66"/>
      <c r="F72" s="67"/>
      <c r="G72" s="68"/>
      <c r="H72" s="68"/>
      <c r="I72" s="66" t="s">
        <v>79</v>
      </c>
      <c r="J72" s="67"/>
      <c r="K72" s="91"/>
    </row>
    <row r="73" spans="1:21" ht="15.75" x14ac:dyDescent="0.25">
      <c r="B73" s="60"/>
      <c r="C73" s="60"/>
      <c r="D73" s="60"/>
      <c r="E73" s="60"/>
      <c r="F73" s="67"/>
      <c r="G73" s="71"/>
      <c r="H73" s="60"/>
      <c r="I73" s="60"/>
      <c r="J73" s="60"/>
      <c r="K73" s="60"/>
      <c r="L73" s="60"/>
      <c r="M73" s="60"/>
      <c r="N73" s="60"/>
      <c r="O73" s="60"/>
    </row>
    <row r="74" spans="1:21" ht="15.75" x14ac:dyDescent="0.25">
      <c r="B74" s="60"/>
      <c r="C74" s="60"/>
      <c r="D74" s="60"/>
      <c r="E74" s="60"/>
      <c r="F74" s="67"/>
      <c r="G74" s="71"/>
      <c r="H74" s="60"/>
      <c r="I74" s="60"/>
      <c r="J74" s="60"/>
      <c r="K74" s="60"/>
      <c r="L74" s="60"/>
      <c r="M74" s="60"/>
      <c r="N74" s="60"/>
      <c r="O74" s="60"/>
    </row>
    <row r="75" spans="1:21" ht="15.75" x14ac:dyDescent="0.25">
      <c r="B75" s="60"/>
      <c r="C75" s="60"/>
      <c r="D75" s="60"/>
      <c r="E75" s="60"/>
      <c r="F75" s="67"/>
      <c r="G75" s="71"/>
      <c r="H75" s="60"/>
      <c r="I75" s="60"/>
      <c r="J75" s="60"/>
      <c r="K75" s="60"/>
      <c r="L75" s="60"/>
      <c r="M75" s="60"/>
      <c r="N75" s="60"/>
      <c r="O75" s="60"/>
    </row>
  </sheetData>
  <mergeCells count="33">
    <mergeCell ref="A66:U66"/>
    <mergeCell ref="Y6:Y8"/>
    <mergeCell ref="Z6:Z8"/>
    <mergeCell ref="AA6:AA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P5:V5"/>
    <mergeCell ref="A6:A8"/>
    <mergeCell ref="B6:B8"/>
    <mergeCell ref="C6:C8"/>
    <mergeCell ref="D6:D8"/>
    <mergeCell ref="E6:E8"/>
    <mergeCell ref="F6:X6"/>
    <mergeCell ref="S7:S8"/>
    <mergeCell ref="T7:T8"/>
    <mergeCell ref="U7:U8"/>
    <mergeCell ref="V7:V8"/>
    <mergeCell ref="W7:W8"/>
    <mergeCell ref="X7:X8"/>
    <mergeCell ref="A1:K1"/>
    <mergeCell ref="A2:AA2"/>
    <mergeCell ref="A4:K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F23" sqref="F23"/>
    </sheetView>
  </sheetViews>
  <sheetFormatPr defaultRowHeight="15" x14ac:dyDescent="0.25"/>
  <cols>
    <col min="1" max="1" width="4.28515625" style="112" customWidth="1"/>
    <col min="2" max="2" width="7.7109375" customWidth="1"/>
    <col min="3" max="3" width="23.85546875" style="112" customWidth="1"/>
    <col min="4" max="4" width="9" style="112" customWidth="1"/>
    <col min="5" max="5" width="8.7109375" customWidth="1"/>
    <col min="6" max="6" width="23.42578125" customWidth="1"/>
    <col min="7" max="7" width="43.5703125" customWidth="1"/>
    <col min="8" max="8" width="7.85546875" customWidth="1"/>
    <col min="9" max="9" width="5.28515625" customWidth="1"/>
    <col min="10" max="10" width="5.85546875" customWidth="1"/>
    <col min="11" max="11" width="15.140625" customWidth="1"/>
  </cols>
  <sheetData>
    <row r="1" spans="1:11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0.25" x14ac:dyDescent="0.3">
      <c r="A3" s="187"/>
      <c r="B3" s="187"/>
      <c r="C3" s="187"/>
      <c r="D3" s="187"/>
      <c r="E3" s="187"/>
      <c r="F3" s="187"/>
      <c r="H3" s="187"/>
      <c r="I3" s="187"/>
      <c r="J3" s="187"/>
      <c r="K3" s="1" t="s">
        <v>73</v>
      </c>
    </row>
    <row r="4" spans="1:11" ht="18" x14ac:dyDescent="0.25">
      <c r="A4" s="2"/>
      <c r="B4" s="3"/>
      <c r="C4" s="4"/>
      <c r="D4"/>
      <c r="E4" s="5"/>
      <c r="F4" s="5"/>
      <c r="H4" s="5"/>
      <c r="I4" s="5"/>
      <c r="J4" s="5"/>
      <c r="K4" s="188" t="s">
        <v>86</v>
      </c>
    </row>
    <row r="5" spans="1:11" ht="15.75" x14ac:dyDescent="0.25">
      <c r="A5" s="2"/>
      <c r="B5" s="6"/>
      <c r="C5" s="7"/>
      <c r="D5"/>
      <c r="E5" s="213"/>
      <c r="F5" s="213"/>
      <c r="H5" s="8"/>
      <c r="K5" s="9" t="s">
        <v>87</v>
      </c>
    </row>
    <row r="6" spans="1:11" ht="20.25" x14ac:dyDescent="0.3">
      <c r="A6" s="10"/>
      <c r="C6" s="105" t="s">
        <v>95</v>
      </c>
      <c r="D6" s="81">
        <v>0.45833333333333331</v>
      </c>
      <c r="E6" s="80" t="s">
        <v>4</v>
      </c>
      <c r="F6" s="10"/>
      <c r="G6" s="211" t="s">
        <v>3</v>
      </c>
      <c r="H6" s="211"/>
      <c r="I6" s="211"/>
      <c r="J6" s="211"/>
      <c r="K6" s="211"/>
    </row>
    <row r="7" spans="1:11" ht="18.75" x14ac:dyDescent="0.3">
      <c r="A7" s="14"/>
      <c r="B7" s="6"/>
      <c r="C7" s="11"/>
      <c r="D7" s="12"/>
      <c r="E7" s="13"/>
      <c r="F7" s="2"/>
      <c r="G7" s="16"/>
    </row>
    <row r="8" spans="1:11" ht="15.75" x14ac:dyDescent="0.25">
      <c r="A8" s="2"/>
      <c r="B8" s="19" t="s">
        <v>5</v>
      </c>
      <c r="D8" s="19" t="s">
        <v>71</v>
      </c>
      <c r="E8" s="2"/>
      <c r="F8" s="135"/>
      <c r="G8" s="168"/>
    </row>
    <row r="9" spans="1:11" ht="30" x14ac:dyDescent="0.25">
      <c r="A9" s="169" t="s">
        <v>27</v>
      </c>
      <c r="B9" s="170" t="s">
        <v>7</v>
      </c>
      <c r="C9" s="171" t="s">
        <v>34</v>
      </c>
      <c r="D9" s="170" t="s">
        <v>9</v>
      </c>
      <c r="E9" s="190" t="s">
        <v>35</v>
      </c>
      <c r="F9" s="190" t="s">
        <v>11</v>
      </c>
      <c r="G9" s="190" t="s">
        <v>36</v>
      </c>
      <c r="H9" s="23" t="s">
        <v>44</v>
      </c>
      <c r="I9" s="172" t="s">
        <v>14</v>
      </c>
      <c r="J9" s="170" t="s">
        <v>45</v>
      </c>
      <c r="K9" s="173" t="s">
        <v>16</v>
      </c>
    </row>
    <row r="10" spans="1:11" x14ac:dyDescent="0.25">
      <c r="A10" s="99">
        <v>1</v>
      </c>
      <c r="B10" s="194">
        <v>640</v>
      </c>
      <c r="C10" s="100" t="str">
        <f>IF(B10=0," ",VLOOKUP(B10,[1]Женщины!B$1:I$65536,2,FALSE))</f>
        <v>Нерубенко Людмила</v>
      </c>
      <c r="D10" s="174" t="str">
        <f>IF(B10=0," ",VLOOKUP($B10,[1]Женщины!$B$1:$H$65536,3,FALSE))</f>
        <v>20.04.1998</v>
      </c>
      <c r="E10" s="39" t="str">
        <f>IF(B10=0," ",IF(VLOOKUP($B10,[1]Женщины!$B$1:$H$65536,4,FALSE)=0," ",VLOOKUP($B10,[1]Женщины!$B$1:$H$65536,4,FALSE)))</f>
        <v>КМС</v>
      </c>
      <c r="F10" s="100" t="str">
        <f>IF(B10=0," ",VLOOKUP($B10,[1]Женщины!$B$1:$H$65536,5,FALSE))</f>
        <v>Белгородская, Белгород</v>
      </c>
      <c r="G10" s="100" t="str">
        <f>IF(B10=0," ",VLOOKUP($B10,[1]Женщины!$B$1:$H$65536,6,FALSE))</f>
        <v>НИУ БелГУ</v>
      </c>
      <c r="H10" s="175">
        <v>3.9</v>
      </c>
      <c r="I10" s="39" t="s">
        <v>19</v>
      </c>
      <c r="J10" s="39">
        <v>16</v>
      </c>
      <c r="K10" s="103" t="str">
        <f>IF(B10=0," ",VLOOKUP($B10,[1]Женщины!$B$1:$H$65536,7,FALSE))</f>
        <v>Кушкин В.Ю.</v>
      </c>
    </row>
    <row r="11" spans="1:11" x14ac:dyDescent="0.25">
      <c r="A11" s="25" t="s">
        <v>72</v>
      </c>
      <c r="B11" s="109">
        <v>595</v>
      </c>
      <c r="C11" s="26" t="str">
        <f>IF(B11=0," ",VLOOKUP(B11,[1]Женщины!B$1:I$65536,2,FALSE))</f>
        <v>Комарова Кристина</v>
      </c>
      <c r="D11" s="106" t="str">
        <f>IF(B11=0," ",VLOOKUP($B11,[1]Женщины!$B$1:$H$65536,3,FALSE))</f>
        <v>30.01.1992</v>
      </c>
      <c r="E11" s="25" t="str">
        <f>IF(B11=0," ",IF(VLOOKUP($B11,[1]Женщины!$B$1:$H$65536,4,FALSE)=0," ",VLOOKUP($B11,[1]Женщины!$B$1:$H$65536,4,FALSE)))</f>
        <v>МС</v>
      </c>
      <c r="F11" s="26" t="str">
        <f>IF(B11=0," ",VLOOKUP($B11,[1]Женщины!$B$1:$H$65536,5,FALSE))</f>
        <v>Ярославская, Ярославль</v>
      </c>
      <c r="G11" s="26" t="str">
        <f>IF(B11=0," ",VLOOKUP($B11,[1]Женщины!$B$1:$H$65536,6,FALSE))</f>
        <v>ГУ ЯО "СШОР по легкой атлетике и адап. спорту"</v>
      </c>
      <c r="H11" s="115">
        <v>3.8</v>
      </c>
      <c r="I11" s="25" t="s">
        <v>19</v>
      </c>
      <c r="J11" s="25"/>
      <c r="K11" s="42" t="str">
        <f>IF(B11=0," ",VLOOKUP($B11,[1]Женщины!$B$1:$H$65536,7,FALSE))</f>
        <v>Скулябин А.Б.</v>
      </c>
    </row>
    <row r="12" spans="1:11" ht="16.5" thickBot="1" x14ac:dyDescent="0.3">
      <c r="A12" s="56"/>
      <c r="B12" s="122"/>
      <c r="C12" s="137"/>
      <c r="D12" s="119"/>
      <c r="E12" s="110"/>
      <c r="F12" s="110"/>
      <c r="G12" s="110"/>
      <c r="H12" s="138"/>
      <c r="I12" s="117"/>
      <c r="J12" s="117"/>
      <c r="K12" s="122"/>
    </row>
    <row r="13" spans="1:11" ht="16.5" thickTop="1" x14ac:dyDescent="0.25">
      <c r="A13" s="195"/>
      <c r="B13" s="195"/>
      <c r="C13" s="195"/>
      <c r="D13" s="195"/>
      <c r="E13" s="195"/>
      <c r="F13" s="195"/>
      <c r="G13" s="195"/>
      <c r="H13" s="195"/>
      <c r="I13" s="123"/>
      <c r="J13" s="123"/>
      <c r="K13" s="67"/>
    </row>
    <row r="14" spans="1:11" ht="15.75" x14ac:dyDescent="0.25">
      <c r="A14" s="63"/>
      <c r="B14" s="67"/>
      <c r="H14" s="140"/>
      <c r="I14" s="123"/>
      <c r="J14" s="123"/>
      <c r="K14" s="67"/>
    </row>
    <row r="15" spans="1:11" ht="15.75" x14ac:dyDescent="0.25">
      <c r="A15" s="63"/>
      <c r="B15" s="151"/>
      <c r="C15"/>
      <c r="D15" s="66"/>
      <c r="E15" s="66"/>
      <c r="F15" s="58"/>
      <c r="G15" s="68"/>
      <c r="H15" s="68"/>
      <c r="I15" s="70"/>
      <c r="J15" s="70"/>
      <c r="K15" s="67"/>
    </row>
    <row r="16" spans="1:11" ht="15.75" x14ac:dyDescent="0.25">
      <c r="A16" s="63"/>
      <c r="C16"/>
      <c r="D16" s="66"/>
      <c r="E16" s="66"/>
      <c r="F16" s="67"/>
      <c r="G16" s="68"/>
      <c r="H16" s="68"/>
      <c r="I16" s="70"/>
      <c r="J16" s="70"/>
      <c r="K16" s="67"/>
    </row>
    <row r="17" spans="2:11" ht="15.75" x14ac:dyDescent="0.25">
      <c r="C17"/>
      <c r="D17" s="66"/>
      <c r="E17" s="66"/>
      <c r="F17" s="67"/>
      <c r="G17" s="68"/>
      <c r="H17" s="68"/>
      <c r="I17" s="70"/>
      <c r="J17" s="70"/>
      <c r="K17" s="67"/>
    </row>
    <row r="18" spans="2:11" ht="15.75" x14ac:dyDescent="0.25">
      <c r="C18"/>
      <c r="D18" s="66"/>
      <c r="E18" s="66"/>
      <c r="F18" s="67"/>
      <c r="G18" s="68"/>
      <c r="H18" s="68"/>
      <c r="I18" s="70"/>
      <c r="J18" s="70"/>
      <c r="K18" s="67"/>
    </row>
    <row r="19" spans="2:11" ht="15.75" x14ac:dyDescent="0.25">
      <c r="B19" s="151"/>
      <c r="C19"/>
      <c r="D19" s="66"/>
      <c r="E19" s="66"/>
      <c r="F19" s="58"/>
      <c r="G19" s="68"/>
      <c r="H19" s="68"/>
      <c r="I19" s="70"/>
      <c r="J19" s="70"/>
      <c r="K19" s="67"/>
    </row>
    <row r="20" spans="2:11" ht="15.75" x14ac:dyDescent="0.25">
      <c r="C20" s="139"/>
      <c r="D20" s="66"/>
      <c r="E20" s="66"/>
      <c r="F20" s="67"/>
      <c r="G20" s="68"/>
      <c r="H20" s="140"/>
      <c r="I20" s="123"/>
      <c r="J20" s="123"/>
      <c r="K20" s="67"/>
    </row>
    <row r="21" spans="2:11" ht="15.75" x14ac:dyDescent="0.25">
      <c r="C21" s="139"/>
      <c r="D21" s="66"/>
      <c r="E21" s="66"/>
      <c r="F21" s="67"/>
      <c r="G21" s="68"/>
      <c r="H21" s="140"/>
      <c r="I21" s="123"/>
      <c r="J21" s="123"/>
      <c r="K21" s="67"/>
    </row>
    <row r="22" spans="2:11" ht="15.75" x14ac:dyDescent="0.25">
      <c r="C22" s="139"/>
      <c r="D22" s="66"/>
      <c r="E22" s="66"/>
      <c r="F22" s="67"/>
      <c r="G22" s="68"/>
      <c r="H22" s="140"/>
      <c r="I22" s="123"/>
      <c r="J22" s="123"/>
      <c r="K22" s="67"/>
    </row>
    <row r="23" spans="2:11" ht="15.75" x14ac:dyDescent="0.25">
      <c r="C23" s="139"/>
      <c r="D23" s="66"/>
      <c r="E23" s="66"/>
      <c r="F23" s="67"/>
      <c r="G23" s="68"/>
      <c r="H23" s="140"/>
      <c r="I23" s="123"/>
      <c r="J23" s="123"/>
      <c r="K23" s="67"/>
    </row>
    <row r="24" spans="2:11" ht="15.75" x14ac:dyDescent="0.25">
      <c r="C24" s="139"/>
      <c r="D24" s="66"/>
      <c r="E24" s="66"/>
      <c r="F24" s="67"/>
      <c r="G24" s="68"/>
      <c r="H24" s="140"/>
      <c r="I24" s="123"/>
      <c r="J24" s="123"/>
      <c r="K24" s="67"/>
    </row>
    <row r="25" spans="2:11" ht="15.75" x14ac:dyDescent="0.25">
      <c r="C25" s="139"/>
      <c r="D25" s="66"/>
      <c r="E25" s="66"/>
      <c r="F25" s="67"/>
      <c r="G25" s="68"/>
      <c r="H25" s="140"/>
      <c r="I25" s="123"/>
      <c r="J25" s="123"/>
      <c r="K25" s="67"/>
    </row>
    <row r="26" spans="2:11" ht="15.75" x14ac:dyDescent="0.25">
      <c r="C26" s="139"/>
      <c r="D26" s="66"/>
      <c r="E26" s="66"/>
      <c r="F26" s="67"/>
      <c r="G26" s="68"/>
      <c r="H26" s="140"/>
      <c r="I26" s="123"/>
      <c r="J26" s="123"/>
      <c r="K26" s="67"/>
    </row>
    <row r="27" spans="2:11" ht="15.75" x14ac:dyDescent="0.25">
      <c r="C27" s="139"/>
      <c r="D27" s="66"/>
      <c r="E27" s="66"/>
      <c r="F27" s="67"/>
      <c r="G27" s="68"/>
      <c r="H27" s="140"/>
      <c r="I27" s="123"/>
      <c r="J27" s="123"/>
      <c r="K27" s="67"/>
    </row>
    <row r="28" spans="2:11" ht="15.75" x14ac:dyDescent="0.25">
      <c r="C28" s="139"/>
      <c r="D28" s="66"/>
      <c r="E28" s="66"/>
      <c r="F28" s="67"/>
      <c r="G28" s="68"/>
      <c r="H28" s="140"/>
      <c r="I28" s="123"/>
      <c r="J28" s="123"/>
      <c r="K28" s="67"/>
    </row>
    <row r="29" spans="2:11" ht="15.75" x14ac:dyDescent="0.25">
      <c r="C29" s="139"/>
      <c r="D29" s="66"/>
      <c r="E29" s="66"/>
      <c r="F29" s="67"/>
      <c r="G29" s="68"/>
      <c r="H29" s="140"/>
      <c r="I29" s="123"/>
      <c r="J29" s="123"/>
      <c r="K29" s="67"/>
    </row>
    <row r="30" spans="2:11" ht="15.75" x14ac:dyDescent="0.25">
      <c r="C30" s="139"/>
      <c r="D30" s="66"/>
      <c r="E30" s="66"/>
      <c r="F30" s="67"/>
      <c r="G30" s="68"/>
      <c r="H30" s="140"/>
      <c r="I30" s="123"/>
      <c r="J30" s="123"/>
      <c r="K30" s="67"/>
    </row>
    <row r="31" spans="2:11" ht="15.75" x14ac:dyDescent="0.25">
      <c r="C31" s="139"/>
      <c r="D31" s="66"/>
      <c r="E31" s="66"/>
      <c r="F31" s="67"/>
      <c r="G31" s="68"/>
      <c r="H31" s="140"/>
      <c r="I31" s="123"/>
      <c r="J31" s="123"/>
      <c r="K31" s="67"/>
    </row>
    <row r="32" spans="2:11" ht="15.75" x14ac:dyDescent="0.25">
      <c r="C32" s="139"/>
      <c r="D32" s="66"/>
      <c r="E32" s="66"/>
      <c r="F32" s="67"/>
      <c r="G32" s="68"/>
      <c r="H32" s="140"/>
      <c r="I32" s="123"/>
      <c r="J32" s="123"/>
      <c r="K32" s="67"/>
    </row>
    <row r="33" spans="3:11" ht="15.75" x14ac:dyDescent="0.25">
      <c r="C33" s="139"/>
      <c r="D33" s="66"/>
      <c r="E33" s="66"/>
      <c r="F33" s="67"/>
      <c r="G33" s="68"/>
      <c r="H33" s="140"/>
      <c r="I33" s="123"/>
      <c r="J33" s="123"/>
      <c r="K33" s="67"/>
    </row>
    <row r="34" spans="3:11" ht="15.75" x14ac:dyDescent="0.25">
      <c r="C34" s="139"/>
      <c r="D34" s="66"/>
      <c r="E34" s="66"/>
      <c r="F34" s="67"/>
      <c r="G34" s="68"/>
      <c r="H34" s="140"/>
      <c r="I34" s="123"/>
      <c r="J34" s="123"/>
      <c r="K34" s="67"/>
    </row>
    <row r="35" spans="3:11" ht="15.75" x14ac:dyDescent="0.25">
      <c r="C35" s="139"/>
      <c r="D35" s="66"/>
      <c r="E35" s="66"/>
      <c r="F35" s="67"/>
      <c r="G35" s="68"/>
      <c r="H35" s="140"/>
      <c r="I35" s="123"/>
      <c r="J35" s="123"/>
      <c r="K35" s="67"/>
    </row>
    <row r="36" spans="3:11" ht="15.75" x14ac:dyDescent="0.25">
      <c r="C36" s="139"/>
      <c r="D36" s="66"/>
      <c r="E36" s="66"/>
      <c r="F36" s="67"/>
      <c r="G36" s="68"/>
      <c r="H36" s="140"/>
      <c r="I36" s="123"/>
      <c r="J36" s="123"/>
      <c r="K36" s="67"/>
    </row>
    <row r="37" spans="3:11" ht="15.75" x14ac:dyDescent="0.25">
      <c r="C37" s="139"/>
      <c r="D37" s="66"/>
      <c r="E37" s="66"/>
      <c r="F37" s="67"/>
      <c r="G37" s="68"/>
      <c r="H37" s="140"/>
      <c r="I37" s="123"/>
      <c r="J37" s="123"/>
      <c r="K37" s="67"/>
    </row>
    <row r="38" spans="3:11" ht="15.75" x14ac:dyDescent="0.25">
      <c r="C38" s="139"/>
      <c r="D38" s="66"/>
      <c r="E38" s="66"/>
      <c r="F38" s="67"/>
      <c r="G38" s="68"/>
      <c r="H38" s="140"/>
      <c r="I38" s="123"/>
      <c r="J38" s="123"/>
      <c r="K38" s="67"/>
    </row>
  </sheetData>
  <mergeCells count="4">
    <mergeCell ref="A1:K1"/>
    <mergeCell ref="A2:K2"/>
    <mergeCell ref="E5:F5"/>
    <mergeCell ref="G6:K6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workbookViewId="0">
      <selection activeCell="A48" sqref="A48:XFD93"/>
    </sheetView>
  </sheetViews>
  <sheetFormatPr defaultRowHeight="15" x14ac:dyDescent="0.25"/>
  <cols>
    <col min="1" max="1" width="5.28515625" customWidth="1"/>
    <col min="2" max="2" width="4.85546875" customWidth="1"/>
    <col min="3" max="3" width="5.5703125" customWidth="1"/>
    <col min="4" max="4" width="21.42578125" customWidth="1"/>
    <col min="5" max="5" width="24.140625" customWidth="1"/>
    <col min="6" max="6" width="4.140625" customWidth="1"/>
    <col min="7" max="7" width="4.7109375" customWidth="1"/>
    <col min="8" max="8" width="4.140625" customWidth="1"/>
    <col min="9" max="9" width="4.7109375" customWidth="1"/>
    <col min="10" max="10" width="4.28515625" customWidth="1"/>
    <col min="11" max="11" width="4.140625" customWidth="1"/>
    <col min="12" max="12" width="4" customWidth="1"/>
    <col min="13" max="15" width="4.85546875" customWidth="1"/>
    <col min="16" max="16" width="4.42578125" customWidth="1"/>
    <col min="17" max="17" width="4.28515625" customWidth="1"/>
    <col min="18" max="18" width="4.42578125" customWidth="1"/>
    <col min="19" max="19" width="4.5703125" customWidth="1"/>
    <col min="20" max="20" width="4.42578125" customWidth="1"/>
    <col min="21" max="21" width="3.85546875" customWidth="1"/>
    <col min="22" max="22" width="4.42578125" customWidth="1"/>
    <col min="23" max="24" width="4" customWidth="1"/>
    <col min="25" max="25" width="4.85546875" customWidth="1"/>
    <col min="26" max="26" width="5.85546875" customWidth="1"/>
    <col min="27" max="27" width="7.5703125" customWidth="1"/>
  </cols>
  <sheetData>
    <row r="1" spans="1:27" ht="20.25" x14ac:dyDescent="0.3">
      <c r="A1" s="247" t="s">
        <v>70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27" ht="20.25" x14ac:dyDescent="0.3">
      <c r="A2" s="248" t="s">
        <v>59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</row>
    <row r="3" spans="1:27" ht="15.75" x14ac:dyDescent="0.25">
      <c r="A3" s="60"/>
      <c r="B3" s="60"/>
      <c r="C3" s="60"/>
      <c r="D3" s="67"/>
      <c r="E3" s="67"/>
      <c r="F3" s="71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</row>
    <row r="4" spans="1:27" x14ac:dyDescent="0.25">
      <c r="A4" s="249" t="s">
        <v>56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</row>
    <row r="5" spans="1:27" ht="15.75" x14ac:dyDescent="0.25">
      <c r="A5" s="60"/>
      <c r="B5" s="60"/>
      <c r="C5" s="60"/>
      <c r="D5" s="67"/>
      <c r="E5" s="67"/>
      <c r="F5" s="66"/>
      <c r="G5" s="124"/>
      <c r="H5" s="67"/>
      <c r="I5" s="176"/>
      <c r="J5" s="123"/>
      <c r="K5" s="67"/>
      <c r="P5" s="243" t="s">
        <v>60</v>
      </c>
      <c r="Q5" s="243"/>
      <c r="R5" s="243"/>
      <c r="S5" s="243"/>
      <c r="T5" s="243"/>
      <c r="U5" s="243"/>
      <c r="V5" s="243"/>
      <c r="W5" s="177" t="s">
        <v>89</v>
      </c>
      <c r="X5" s="177"/>
      <c r="Y5" s="177"/>
      <c r="Z5" s="178"/>
      <c r="AA5" s="178" t="s">
        <v>93</v>
      </c>
    </row>
    <row r="6" spans="1:27" ht="18" x14ac:dyDescent="0.25">
      <c r="A6" s="214" t="s">
        <v>57</v>
      </c>
      <c r="B6" s="214" t="s">
        <v>40</v>
      </c>
      <c r="C6" s="216" t="s">
        <v>61</v>
      </c>
      <c r="D6" s="208" t="s">
        <v>34</v>
      </c>
      <c r="E6" s="216" t="s">
        <v>12</v>
      </c>
      <c r="F6" s="244" t="s">
        <v>41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6"/>
      <c r="Y6" s="234" t="s">
        <v>42</v>
      </c>
      <c r="Z6" s="237" t="s">
        <v>43</v>
      </c>
      <c r="AA6" s="216" t="s">
        <v>62</v>
      </c>
    </row>
    <row r="7" spans="1:27" x14ac:dyDescent="0.25">
      <c r="A7" s="225"/>
      <c r="B7" s="225"/>
      <c r="C7" s="225"/>
      <c r="D7" s="226"/>
      <c r="E7" s="225"/>
      <c r="F7" s="240">
        <v>370</v>
      </c>
      <c r="G7" s="240">
        <v>380</v>
      </c>
      <c r="H7" s="240">
        <v>390</v>
      </c>
      <c r="I7" s="276" t="s">
        <v>94</v>
      </c>
      <c r="J7" s="277"/>
      <c r="K7" s="278"/>
      <c r="L7" s="240"/>
      <c r="M7" s="240"/>
      <c r="N7" s="240"/>
      <c r="O7" s="241"/>
      <c r="P7" s="240"/>
      <c r="Q7" s="240"/>
      <c r="R7" s="240"/>
      <c r="S7" s="240"/>
      <c r="T7" s="240"/>
      <c r="U7" s="240"/>
      <c r="V7" s="240"/>
      <c r="W7" s="240"/>
      <c r="X7" s="240"/>
      <c r="Y7" s="235"/>
      <c r="Z7" s="238"/>
      <c r="AA7" s="223"/>
    </row>
    <row r="8" spans="1:27" x14ac:dyDescent="0.25">
      <c r="A8" s="215"/>
      <c r="B8" s="215"/>
      <c r="C8" s="215"/>
      <c r="D8" s="209"/>
      <c r="E8" s="215"/>
      <c r="F8" s="240"/>
      <c r="G8" s="240"/>
      <c r="H8" s="240"/>
      <c r="I8" s="169">
        <v>390</v>
      </c>
      <c r="J8" s="169">
        <v>380</v>
      </c>
      <c r="K8" s="169">
        <v>390</v>
      </c>
      <c r="L8" s="240"/>
      <c r="M8" s="240"/>
      <c r="N8" s="240"/>
      <c r="O8" s="242"/>
      <c r="P8" s="240"/>
      <c r="Q8" s="240"/>
      <c r="R8" s="240"/>
      <c r="S8" s="240"/>
      <c r="T8" s="240"/>
      <c r="U8" s="240"/>
      <c r="V8" s="240"/>
      <c r="W8" s="240"/>
      <c r="X8" s="240"/>
      <c r="Y8" s="236"/>
      <c r="Z8" s="239"/>
      <c r="AA8" s="224"/>
    </row>
    <row r="9" spans="1:27" ht="22.5" x14ac:dyDescent="0.25">
      <c r="A9" s="36">
        <v>1</v>
      </c>
      <c r="B9" s="182">
        <v>370</v>
      </c>
      <c r="C9" s="183">
        <v>595</v>
      </c>
      <c r="D9" s="26" t="str">
        <f>IF(C9=0," ",VLOOKUP(C9,[1]Женщины!B$1:I$65536,2,FALSE))</f>
        <v>Комарова Кристина</v>
      </c>
      <c r="E9" s="31" t="str">
        <f>IF(C9=0," ",VLOOKUP($C9,[1]Женщины!$B$1:$H$65536,6,FALSE))</f>
        <v>ГУ ЯО "СШОР по легкой атлетике и адап. спорту"</v>
      </c>
      <c r="F9" s="184" t="s">
        <v>46</v>
      </c>
      <c r="G9" s="184" t="s">
        <v>46</v>
      </c>
      <c r="H9" s="184" t="s">
        <v>48</v>
      </c>
      <c r="I9" s="184" t="s">
        <v>38</v>
      </c>
      <c r="J9" s="184" t="s">
        <v>46</v>
      </c>
      <c r="K9" s="184" t="s">
        <v>38</v>
      </c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36">
        <v>1</v>
      </c>
      <c r="Z9" s="136">
        <v>1</v>
      </c>
      <c r="AA9" s="115">
        <v>3.8</v>
      </c>
    </row>
    <row r="10" spans="1:27" x14ac:dyDescent="0.25">
      <c r="A10" s="36">
        <v>2</v>
      </c>
      <c r="B10" s="182">
        <v>370</v>
      </c>
      <c r="C10" s="182">
        <v>640</v>
      </c>
      <c r="D10" s="26" t="str">
        <f>IF(C10=0," ",VLOOKUP(C10,[1]Женщины!B$1:I$65536,2,FALSE))</f>
        <v>Нерубенко Людмила</v>
      </c>
      <c r="E10" s="78" t="str">
        <f>IF(C10=0," ",VLOOKUP($C10,[1]Женщины!$B$1:$H$65536,6,FALSE))</f>
        <v>НИУ БелГУ</v>
      </c>
      <c r="F10" s="185" t="s">
        <v>46</v>
      </c>
      <c r="G10" s="185" t="s">
        <v>46</v>
      </c>
      <c r="H10" s="185" t="s">
        <v>48</v>
      </c>
      <c r="I10" s="185" t="s">
        <v>38</v>
      </c>
      <c r="J10" s="185" t="s">
        <v>46</v>
      </c>
      <c r="K10" s="185" t="s">
        <v>46</v>
      </c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6">
        <v>1</v>
      </c>
      <c r="Z10" s="186">
        <v>1</v>
      </c>
      <c r="AA10" s="196">
        <v>3.9</v>
      </c>
    </row>
    <row r="11" spans="1:27" ht="16.5" thickBot="1" x14ac:dyDescent="0.3">
      <c r="A11" s="53"/>
      <c r="B11" s="53"/>
      <c r="C11" s="53"/>
      <c r="D11" s="122"/>
      <c r="E11" s="122"/>
      <c r="F11" s="179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67"/>
      <c r="Z11" s="167"/>
      <c r="AA11" s="141"/>
    </row>
    <row r="12" spans="1:27" ht="16.5" thickTop="1" x14ac:dyDescent="0.25">
      <c r="A12" s="60"/>
      <c r="B12" s="60"/>
      <c r="C12" s="60"/>
      <c r="D12" s="67"/>
      <c r="E12" s="67"/>
      <c r="F12" s="71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</row>
    <row r="13" spans="1:27" ht="15.75" x14ac:dyDescent="0.25">
      <c r="A13" s="60"/>
      <c r="B13" s="60"/>
      <c r="C13" s="60"/>
      <c r="D13" s="67"/>
      <c r="E13" s="67"/>
      <c r="F13" s="71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181"/>
    </row>
    <row r="24" spans="1:21" ht="15.75" x14ac:dyDescent="0.25">
      <c r="B24" s="60"/>
      <c r="C24" s="60"/>
      <c r="D24" s="60"/>
      <c r="E24" s="60"/>
      <c r="F24" s="67"/>
      <c r="G24" s="71"/>
      <c r="H24" s="60"/>
      <c r="I24" s="60"/>
      <c r="J24" s="60"/>
      <c r="K24" s="60"/>
      <c r="L24" s="60"/>
      <c r="M24" s="60"/>
      <c r="N24" s="60"/>
      <c r="O24" s="60"/>
    </row>
    <row r="26" spans="1:21" x14ac:dyDescent="0.25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</row>
    <row r="27" spans="1:21" x14ac:dyDescent="0.25">
      <c r="A27" s="112"/>
      <c r="B27" s="112"/>
      <c r="D27" s="112"/>
      <c r="E27" s="112"/>
      <c r="I27" s="113"/>
    </row>
    <row r="28" spans="1:21" ht="15.75" x14ac:dyDescent="0.25">
      <c r="A28" s="112"/>
      <c r="B28" s="112"/>
      <c r="C28" s="112"/>
      <c r="D28" s="66"/>
      <c r="E28" s="66"/>
      <c r="F28" s="67"/>
      <c r="G28" s="68"/>
      <c r="H28" s="68"/>
      <c r="I28" s="69"/>
      <c r="J28" s="67"/>
      <c r="K28" s="91"/>
    </row>
    <row r="29" spans="1:21" ht="15.75" x14ac:dyDescent="0.25">
      <c r="A29" s="112"/>
      <c r="B29" s="112"/>
      <c r="C29" s="112"/>
      <c r="D29" s="66"/>
      <c r="E29" s="66"/>
      <c r="F29" s="67"/>
      <c r="G29" s="68"/>
      <c r="H29" s="68"/>
      <c r="I29" s="66"/>
      <c r="J29" s="67"/>
      <c r="K29" s="91"/>
    </row>
    <row r="30" spans="1:21" ht="15.75" x14ac:dyDescent="0.25">
      <c r="A30" s="112"/>
      <c r="B30" s="112"/>
      <c r="C30" s="112"/>
      <c r="D30" s="66"/>
      <c r="E30" s="66"/>
      <c r="F30" s="67"/>
      <c r="G30" s="68"/>
      <c r="H30" s="68"/>
      <c r="I30" s="66"/>
      <c r="J30" s="67"/>
      <c r="K30" s="91"/>
    </row>
    <row r="31" spans="1:21" ht="15.75" x14ac:dyDescent="0.25">
      <c r="A31" s="112"/>
      <c r="B31" s="112"/>
      <c r="C31" s="112"/>
      <c r="D31" s="66"/>
      <c r="E31" s="66"/>
      <c r="F31" s="67"/>
      <c r="G31" s="68"/>
      <c r="H31" s="68"/>
      <c r="I31" s="69"/>
      <c r="J31" s="67"/>
      <c r="K31" s="91"/>
    </row>
    <row r="32" spans="1:21" ht="15.75" x14ac:dyDescent="0.25">
      <c r="A32" s="112"/>
      <c r="B32" s="112"/>
      <c r="C32" s="112"/>
      <c r="D32" s="66"/>
      <c r="E32" s="66"/>
      <c r="F32" s="67"/>
      <c r="G32" s="68"/>
      <c r="H32" s="68"/>
      <c r="I32" s="66"/>
      <c r="J32" s="67"/>
      <c r="K32" s="91"/>
    </row>
    <row r="33" spans="1:21" ht="15.75" x14ac:dyDescent="0.25">
      <c r="A33" s="60"/>
      <c r="B33" s="60"/>
      <c r="C33" s="60"/>
      <c r="D33" s="67"/>
      <c r="E33" s="67"/>
      <c r="F33" s="71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21" ht="15.75" x14ac:dyDescent="0.25">
      <c r="A34" s="60"/>
      <c r="B34" s="60"/>
      <c r="C34" s="60"/>
      <c r="D34" s="67"/>
      <c r="E34" s="67"/>
      <c r="F34" s="71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</row>
    <row r="35" spans="1:21" ht="15.75" x14ac:dyDescent="0.25">
      <c r="A35" s="60"/>
      <c r="B35" s="60"/>
      <c r="C35" s="60"/>
      <c r="D35" s="67"/>
      <c r="E35" s="67"/>
      <c r="F35" s="71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</sheetData>
  <mergeCells count="31">
    <mergeCell ref="A26:U26"/>
    <mergeCell ref="T7:T8"/>
    <mergeCell ref="U7:U8"/>
    <mergeCell ref="V7:V8"/>
    <mergeCell ref="W7:W8"/>
    <mergeCell ref="X7:X8"/>
    <mergeCell ref="F6:X6"/>
    <mergeCell ref="Y6:Y8"/>
    <mergeCell ref="Z6:Z8"/>
    <mergeCell ref="AA6:AA8"/>
    <mergeCell ref="F7:F8"/>
    <mergeCell ref="G7:G8"/>
    <mergeCell ref="H7:H8"/>
    <mergeCell ref="I7:K7"/>
    <mergeCell ref="L7:L8"/>
    <mergeCell ref="M7:M8"/>
    <mergeCell ref="N7:N8"/>
    <mergeCell ref="O7:O8"/>
    <mergeCell ref="P7:P8"/>
    <mergeCell ref="Q7:Q8"/>
    <mergeCell ref="R7:R8"/>
    <mergeCell ref="S7:S8"/>
    <mergeCell ref="A6:A8"/>
    <mergeCell ref="B6:B8"/>
    <mergeCell ref="C6:C8"/>
    <mergeCell ref="D6:D8"/>
    <mergeCell ref="E6:E8"/>
    <mergeCell ref="A1:K1"/>
    <mergeCell ref="A2:AA2"/>
    <mergeCell ref="A4:K4"/>
    <mergeCell ref="P5:V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G48" sqref="G48"/>
    </sheetView>
  </sheetViews>
  <sheetFormatPr defaultRowHeight="15" x14ac:dyDescent="0.25"/>
  <cols>
    <col min="1" max="1" width="3.85546875" customWidth="1"/>
    <col min="2" max="2" width="5.5703125" style="151" bestFit="1" customWidth="1"/>
    <col min="3" max="3" width="22.28515625" customWidth="1"/>
    <col min="4" max="4" width="12" customWidth="1"/>
    <col min="5" max="5" width="6.7109375" customWidth="1"/>
    <col min="6" max="6" width="21.85546875" customWidth="1"/>
    <col min="7" max="7" width="25" customWidth="1"/>
    <col min="8" max="8" width="9.28515625" customWidth="1"/>
    <col min="9" max="9" width="7" bestFit="1" customWidth="1"/>
    <col min="10" max="10" width="5.140625" customWidth="1"/>
    <col min="11" max="11" width="34.7109375" customWidth="1"/>
  </cols>
  <sheetData>
    <row r="1" spans="1:11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" t="s">
        <v>73</v>
      </c>
    </row>
    <row r="4" spans="1:11" ht="18" x14ac:dyDescent="0.25">
      <c r="A4" s="2"/>
      <c r="B4" s="3"/>
      <c r="C4" s="3"/>
      <c r="D4" s="4"/>
      <c r="F4" s="5"/>
      <c r="G4" s="5"/>
      <c r="H4" s="5"/>
      <c r="I4" s="5"/>
      <c r="J4" s="212" t="s">
        <v>74</v>
      </c>
      <c r="K4" s="212"/>
    </row>
    <row r="5" spans="1:11" ht="15.75" x14ac:dyDescent="0.25">
      <c r="A5" s="2"/>
      <c r="B5" s="6"/>
      <c r="C5" s="6"/>
      <c r="D5" s="7"/>
      <c r="F5" s="189"/>
      <c r="G5" s="8"/>
      <c r="H5" s="8"/>
      <c r="K5" s="9" t="s">
        <v>75</v>
      </c>
    </row>
    <row r="6" spans="1:11" ht="20.25" x14ac:dyDescent="0.3">
      <c r="A6" s="10"/>
      <c r="D6" s="11" t="s">
        <v>99</v>
      </c>
      <c r="E6" s="81">
        <v>0.60069444444444442</v>
      </c>
      <c r="F6" s="80" t="s">
        <v>22</v>
      </c>
      <c r="G6" s="211" t="s">
        <v>3</v>
      </c>
      <c r="H6" s="211"/>
      <c r="I6" s="211"/>
      <c r="J6" s="211"/>
      <c r="K6" s="211"/>
    </row>
    <row r="7" spans="1:11" ht="15.75" x14ac:dyDescent="0.25">
      <c r="A7" s="2"/>
      <c r="B7" s="18"/>
      <c r="C7" s="19" t="s">
        <v>5</v>
      </c>
      <c r="D7" s="20" t="s">
        <v>102</v>
      </c>
      <c r="E7" s="21"/>
      <c r="F7" s="2"/>
      <c r="G7" s="2"/>
      <c r="H7" s="22"/>
      <c r="I7" s="22"/>
      <c r="J7" s="17"/>
    </row>
    <row r="8" spans="1:11" x14ac:dyDescent="0.25">
      <c r="A8" s="263" t="s">
        <v>6</v>
      </c>
      <c r="B8" s="216" t="s">
        <v>7</v>
      </c>
      <c r="C8" s="214" t="s">
        <v>8</v>
      </c>
      <c r="D8" s="216" t="s">
        <v>9</v>
      </c>
      <c r="E8" s="216" t="s">
        <v>10</v>
      </c>
      <c r="F8" s="216" t="s">
        <v>11</v>
      </c>
      <c r="G8" s="216" t="s">
        <v>12</v>
      </c>
      <c r="H8" s="266" t="s">
        <v>13</v>
      </c>
      <c r="I8" s="216" t="s">
        <v>49</v>
      </c>
      <c r="J8" s="216" t="s">
        <v>50</v>
      </c>
      <c r="K8" s="230" t="s">
        <v>16</v>
      </c>
    </row>
    <row r="9" spans="1:11" ht="15" customHeight="1" thickBot="1" x14ac:dyDescent="0.3">
      <c r="A9" s="264"/>
      <c r="B9" s="269"/>
      <c r="C9" s="265"/>
      <c r="D9" s="265"/>
      <c r="E9" s="265"/>
      <c r="F9" s="265"/>
      <c r="G9" s="265"/>
      <c r="H9" s="267"/>
      <c r="I9" s="268"/>
      <c r="J9" s="269"/>
      <c r="K9" s="270"/>
    </row>
    <row r="10" spans="1:11" ht="15.75" thickTop="1" x14ac:dyDescent="0.25">
      <c r="A10" s="262">
        <v>1</v>
      </c>
      <c r="B10" s="287">
        <v>712</v>
      </c>
      <c r="C10" s="94" t="str">
        <f>IF(B10=0," ",VLOOKUP(B10,[1]Женщины!B$1:H$65536,2,FALSE))</f>
        <v>Муромская Валерия</v>
      </c>
      <c r="D10" s="143" t="str">
        <f>IF(B10=0," ",VLOOKUP($B10,[1]Женщины!$B$1:$H$65536,3,FALSE))</f>
        <v>25.10.1995</v>
      </c>
      <c r="E10" s="44" t="str">
        <f>IF(B10=0," ",IF(VLOOKUP($B10,[1]Женщины!$B$1:$H$65536,4,FALSE)=0," ",VLOOKUP($B10,[1]Женщины!$B$1:$H$65536,4,FALSE)))</f>
        <v>КМС</v>
      </c>
      <c r="F10" s="144" t="str">
        <f>IF(B10=0," ",VLOOKUP($B10,[1]Женщины!$B$1:$H$65536,5,FALSE))</f>
        <v>Пензенская, Пенза</v>
      </c>
      <c r="G10" s="94" t="str">
        <f>IF(B10=0," ",VLOOKUP($B10,[1]Женщины!$B$1:$H$65536,6,FALSE))</f>
        <v>ПГУ</v>
      </c>
      <c r="H10" s="288">
        <v>5.2395833333333342E-4</v>
      </c>
      <c r="I10" s="255" t="str">
        <f>IF(H10=0," ",IF(H10&lt;=[1]Разряды!$D$36,[1]Разряды!$D$3,IF(H10&lt;=[1]Разряды!$E$36,[1]Разряды!$E$3,IF(H10&lt;=[1]Разряды!$F$36,[1]Разряды!$F$3,IF(H10&lt;=[1]Разряды!$G$36,[1]Разряды!$G$3,IF(H10&lt;=[1]Разряды!$H$36,[1]Разряды!$H$3,IF(H10&lt;=[1]Разряды!$I$36,[1]Разряды!$I$3,IF(H10&lt;=[1]Разряды!$J$36,[1]Разряды!$J$3,"б/р"))))))))</f>
        <v>кмс</v>
      </c>
      <c r="J10" s="145"/>
      <c r="K10" s="144" t="str">
        <f>IF(B10=0," ",VLOOKUP($B10,[1]Женщины!$B$1:$H$65536,7,FALSE))</f>
        <v>Новокшанов Б.В., Чураева М.С.</v>
      </c>
    </row>
    <row r="11" spans="1:11" x14ac:dyDescent="0.25">
      <c r="A11" s="260"/>
      <c r="B11" s="46">
        <v>709</v>
      </c>
      <c r="C11" s="34" t="str">
        <f>IF(B11=0," ",VLOOKUP(B11,[1]Женщины!B$1:H$65536,2,FALSE))</f>
        <v>Хорошева Кристина</v>
      </c>
      <c r="D11" s="131" t="str">
        <f>IF(B11=0," ",VLOOKUP($B11,[1]Женщины!$B$1:$H$65536,3,FALSE))</f>
        <v>05.04.1993</v>
      </c>
      <c r="E11" s="36" t="str">
        <f>IF(B11=0," ",IF(VLOOKUP($B11,[1]Женщины!$B$1:$H$65536,4,FALSE)=0," ",VLOOKUP($B11,[1]Женщины!$B$1:$H$65536,4,FALSE)))</f>
        <v>МС</v>
      </c>
      <c r="F11" s="38" t="str">
        <f>IF(B11=0," ",VLOOKUP($B11,[1]Женщины!$B$1:$H$65536,5,FALSE))</f>
        <v>Пензенская, Пенза</v>
      </c>
      <c r="G11" s="34" t="str">
        <f>IF(B11=0," ",VLOOKUP($B11,[1]Женщины!$B$1:$H$65536,6,FALSE))</f>
        <v>ПГУ</v>
      </c>
      <c r="H11" s="289"/>
      <c r="I11" s="256"/>
      <c r="J11" s="258">
        <v>32</v>
      </c>
      <c r="K11" s="38" t="str">
        <f>IF(B11=0," ",VLOOKUP($B11,[1]Женщины!$B$1:$H$65536,7,FALSE))</f>
        <v>Родионова А.И., Кофтун И.Н., Безиков М.Р.</v>
      </c>
    </row>
    <row r="12" spans="1:11" x14ac:dyDescent="0.25">
      <c r="A12" s="260"/>
      <c r="B12" s="46">
        <v>710</v>
      </c>
      <c r="C12" s="34" t="str">
        <f>IF(B12=0," ",VLOOKUP(B12,[1]Женщины!B$1:H$65536,2,FALSE))</f>
        <v>Миронова Татьяна</v>
      </c>
      <c r="D12" s="131" t="str">
        <f>IF(B12=0," ",VLOOKUP($B12,[1]Женщины!$B$1:$H$65536,3,FALSE))</f>
        <v>15.01.1993</v>
      </c>
      <c r="E12" s="36" t="str">
        <f>IF(B12=0," ",IF(VLOOKUP($B12,[1]Женщины!$B$1:$H$65536,4,FALSE)=0," ",VLOOKUP($B12,[1]Женщины!$B$1:$H$65536,4,FALSE)))</f>
        <v>КМС</v>
      </c>
      <c r="F12" s="38" t="str">
        <f>IF(B12=0," ",VLOOKUP($B12,[1]Женщины!$B$1:$H$65536,5,FALSE))</f>
        <v>Пензенская, Пенза</v>
      </c>
      <c r="G12" s="34" t="str">
        <f>IF(B12=0," ",VLOOKUP($B12,[1]Женщины!$B$1:$H$65536,6,FALSE))</f>
        <v>ПГУ</v>
      </c>
      <c r="H12" s="289"/>
      <c r="I12" s="256"/>
      <c r="J12" s="258"/>
      <c r="K12" s="34" t="str">
        <f>IF(B12=0," ",VLOOKUP($B12,[1]Женщины!$B$1:$H$65536,7,FALSE))</f>
        <v>Аксеновы А.В., Е.С.</v>
      </c>
    </row>
    <row r="13" spans="1:11" ht="15.75" thickBot="1" x14ac:dyDescent="0.3">
      <c r="A13" s="261"/>
      <c r="B13" s="290">
        <v>707</v>
      </c>
      <c r="C13" s="51" t="str">
        <f>IF(B13=0," ",VLOOKUP(B13,[1]Женщины!B$1:H$65536,2,FALSE))</f>
        <v>Русяйкина Ирина</v>
      </c>
      <c r="D13" s="142" t="str">
        <f>IF(B13=0," ",VLOOKUP($B13,[1]Женщины!$B$1:$H$65536,3,FALSE))</f>
        <v>20.09.1995</v>
      </c>
      <c r="E13" s="53" t="str">
        <f>IF(B13=0," ",IF(VLOOKUP($B13,[1]Женщины!$B$1:$H$65536,4,FALSE)=0," ",VLOOKUP($B13,[1]Женщины!$B$1:$H$65536,4,FALSE)))</f>
        <v>КМС</v>
      </c>
      <c r="F13" s="146" t="str">
        <f>IF(B13=0," ",VLOOKUP($B13,[1]Женщины!$B$1:$H$65536,5,FALSE))</f>
        <v>Пензенская, Пенза</v>
      </c>
      <c r="G13" s="51" t="str">
        <f>IF(B13=0," ",VLOOKUP($B13,[1]Женщины!$B$1:$H$65536,6,FALSE))</f>
        <v>ПГУ</v>
      </c>
      <c r="H13" s="291"/>
      <c r="I13" s="257"/>
      <c r="J13" s="147"/>
      <c r="K13" s="51" t="str">
        <f>IF(B13=0," ",VLOOKUP($B13,[1]Женщины!$B$1:$H$65536,7,FALSE))</f>
        <v>Краснов Р.Б., Зинуков А.В.</v>
      </c>
    </row>
    <row r="14" spans="1:11" ht="15.75" thickTop="1" x14ac:dyDescent="0.25">
      <c r="A14" s="262">
        <v>2</v>
      </c>
      <c r="B14" s="287">
        <v>602</v>
      </c>
      <c r="C14" s="94" t="str">
        <f>IF(B14=0," ",VLOOKUP(B14,[1]Женщины!B$1:H$65536,2,FALSE))</f>
        <v>Переверзева Александра</v>
      </c>
      <c r="D14" s="143" t="str">
        <f>IF(B14=0," ",VLOOKUP($B14,[1]Женщины!$B$1:$H$65536,3,FALSE))</f>
        <v>23.03.1998</v>
      </c>
      <c r="E14" s="44" t="str">
        <f>IF(B14=0," ",IF(VLOOKUP($B14,[1]Женщины!$B$1:$H$65536,4,FALSE)=0," ",VLOOKUP($B14,[1]Женщины!$B$1:$H$65536,4,FALSE)))</f>
        <v>КМС</v>
      </c>
      <c r="F14" s="206" t="str">
        <f>IF(B14=0," ",VLOOKUP($B14,[1]Женщины!$B$1:$H$65536,5,FALSE))</f>
        <v>Приморский край, Владивосток</v>
      </c>
      <c r="G14" s="144" t="str">
        <f>IF(B14=0," ",VLOOKUP($B14,[1]Женщины!$B$1:$H$65536,6,FALSE))</f>
        <v>ДВФУ</v>
      </c>
      <c r="H14" s="288">
        <v>5.4305555555555563E-4</v>
      </c>
      <c r="I14" s="255" t="str">
        <f>IF(H14=0," ",IF(H14&lt;=[1]Разряды!$D$36,[1]Разряды!$D$3,IF(H14&lt;=[1]Разряды!$E$36,[1]Разряды!$E$3,IF(H14&lt;=[1]Разряды!$F$36,[1]Разряды!$F$3,IF(H14&lt;=[1]Разряды!$G$36,[1]Разряды!$G$3,IF(H14&lt;=[1]Разряды!$H$36,[1]Разряды!$H$3,IF(H14&lt;=[1]Разряды!$I$36,[1]Разряды!$I$3,IF(H14&lt;=[1]Разряды!$J$36,[1]Разряды!$J$3,"б/р"))))))))</f>
        <v>кмс</v>
      </c>
      <c r="J14" s="145"/>
      <c r="K14" s="94" t="str">
        <f>IF(B14=0," ",VLOOKUP($B14,[1]Женщины!$B$1:$H$65536,7,FALSE))</f>
        <v>Кубарев А.Э.</v>
      </c>
    </row>
    <row r="15" spans="1:11" x14ac:dyDescent="0.25">
      <c r="A15" s="260"/>
      <c r="B15" s="46">
        <v>609</v>
      </c>
      <c r="C15" s="34" t="str">
        <f>IF(B15=0," ",VLOOKUP(B15,[1]Женщины!B$1:H$65536,2,FALSE))</f>
        <v>Панищенко Мария</v>
      </c>
      <c r="D15" s="131" t="str">
        <f>IF(B15=0," ",VLOOKUP($B15,[1]Женщины!$B$1:$H$65536,3,FALSE))</f>
        <v>05.09.1994</v>
      </c>
      <c r="E15" s="36" t="str">
        <f>IF(B15=0," ",IF(VLOOKUP($B15,[1]Женщины!$B$1:$H$65536,4,FALSE)=0," ",VLOOKUP($B15,[1]Женщины!$B$1:$H$65536,4,FALSE)))</f>
        <v>КМС</v>
      </c>
      <c r="F15" s="158" t="str">
        <f>IF(B15=0," ",VLOOKUP($B15,[1]Женщины!$B$1:$H$65536,5,FALSE))</f>
        <v>Приморский край, Владивосток</v>
      </c>
      <c r="G15" s="38" t="str">
        <f>IF(B15=0," ",VLOOKUP($B15,[1]Женщины!$B$1:$H$65536,6,FALSE))</f>
        <v>ДВФУ</v>
      </c>
      <c r="H15" s="289"/>
      <c r="I15" s="256"/>
      <c r="J15" s="258">
        <v>26</v>
      </c>
      <c r="K15" s="34" t="str">
        <f>IF(B15=0," ",VLOOKUP($B15,[1]Женщины!$B$1:$H$65536,7,FALSE))</f>
        <v>Грудинин А.И.</v>
      </c>
    </row>
    <row r="16" spans="1:11" x14ac:dyDescent="0.25">
      <c r="A16" s="260"/>
      <c r="B16" s="46">
        <v>601</v>
      </c>
      <c r="C16" s="34" t="str">
        <f>IF(B16=0," ",VLOOKUP(B16,[1]Женщины!B$1:H$65536,2,FALSE))</f>
        <v>Соколова Вера</v>
      </c>
      <c r="D16" s="131" t="str">
        <f>IF(B16=0," ",VLOOKUP($B16,[1]Женщины!$B$1:$H$65536,3,FALSE))</f>
        <v>27.07.1992</v>
      </c>
      <c r="E16" s="36" t="str">
        <f>IF(B16=0," ",IF(VLOOKUP($B16,[1]Женщины!$B$1:$H$65536,4,FALSE)=0," ",VLOOKUP($B16,[1]Женщины!$B$1:$H$65536,4,FALSE)))</f>
        <v>МС</v>
      </c>
      <c r="F16" s="158" t="str">
        <f>IF(B16=0," ",VLOOKUP($B16,[1]Женщины!$B$1:$H$65536,5,FALSE))</f>
        <v>Приморский край, Владивосток</v>
      </c>
      <c r="G16" s="38" t="str">
        <f>IF(B16=0," ",VLOOKUP($B16,[1]Женщины!$B$1:$H$65536,6,FALSE))</f>
        <v>ДВФУ</v>
      </c>
      <c r="H16" s="289"/>
      <c r="I16" s="256"/>
      <c r="J16" s="258"/>
      <c r="K16" s="34" t="str">
        <f>IF(B16=0," ",VLOOKUP($B16,[1]Женщины!$B$1:$H$65536,7,FALSE))</f>
        <v>Циплаков А.В., Ерченко Е.В.</v>
      </c>
    </row>
    <row r="17" spans="1:11" ht="15.75" thickBot="1" x14ac:dyDescent="0.3">
      <c r="A17" s="261"/>
      <c r="B17" s="290">
        <v>610</v>
      </c>
      <c r="C17" s="51" t="str">
        <f>IF(B17=0," ",VLOOKUP(B17,[1]Женщины!B$1:H$65536,2,FALSE))</f>
        <v>Кузовкина Наталья</v>
      </c>
      <c r="D17" s="142" t="str">
        <f>IF(B17=0," ",VLOOKUP($B17,[1]Женщины!$B$1:$H$65536,3,FALSE))</f>
        <v>03.12.1998</v>
      </c>
      <c r="E17" s="53" t="str">
        <f>IF(B17=0," ",IF(VLOOKUP($B17,[1]Женщины!$B$1:$H$65536,4,FALSE)=0," ",VLOOKUP($B17,[1]Женщины!$B$1:$H$65536,4,FALSE)))</f>
        <v>КМС</v>
      </c>
      <c r="F17" s="207" t="str">
        <f>IF(B17=0," ",VLOOKUP($B17,[1]Женщины!$B$1:$H$65536,5,FALSE))</f>
        <v>Приморский край, Владивосток</v>
      </c>
      <c r="G17" s="146" t="str">
        <f>IF(B17=0," ",VLOOKUP($B17,[1]Женщины!$B$1:$H$65536,6,FALSE))</f>
        <v>ДВФУ</v>
      </c>
      <c r="H17" s="291"/>
      <c r="I17" s="257"/>
      <c r="J17" s="147"/>
      <c r="K17" s="146" t="str">
        <f>IF(B17=0," ",VLOOKUP($B17,[1]Женщины!$B$1:$H$65536,7,FALSE))</f>
        <v>Кузина Т.И., Загина Ю.Л., Пальченко А.П.</v>
      </c>
    </row>
    <row r="18" spans="1:11" ht="15.75" thickTop="1" x14ac:dyDescent="0.25">
      <c r="A18" s="262">
        <v>3</v>
      </c>
      <c r="B18" s="287">
        <v>628</v>
      </c>
      <c r="C18" s="94" t="str">
        <f>IF(B18=0," ",VLOOKUP(B18,[1]Женщины!B$1:H$65536,2,FALSE))</f>
        <v>Некрасова Татьяна</v>
      </c>
      <c r="D18" s="143" t="str">
        <f>IF(B18=0," ",VLOOKUP($B18,[1]Женщины!$B$1:$H$65536,3,FALSE))</f>
        <v>25.04.1994</v>
      </c>
      <c r="E18" s="44" t="str">
        <f>IF(B18=0," ",IF(VLOOKUP($B18,[1]Женщины!$B$1:$H$65536,4,FALSE)=0," ",VLOOKUP($B18,[1]Женщины!$B$1:$H$65536,4,FALSE)))</f>
        <v>МС</v>
      </c>
      <c r="F18" s="144" t="str">
        <f>IF(B18=0," ",VLOOKUP($B18,[1]Женщины!$B$1:$H$65536,5,FALSE))</f>
        <v>Ивановская, Иваново</v>
      </c>
      <c r="G18" s="94" t="str">
        <f>IF(B18=0," ",VLOOKUP($B18,[1]Женщины!$B$1:$H$65536,6,FALSE))</f>
        <v>ИГЭУ им. В.И. Ленина</v>
      </c>
      <c r="H18" s="288">
        <v>5.6006944444444442E-4</v>
      </c>
      <c r="I18" s="255" t="str">
        <f>IF(H18=0," ",IF(H18&lt;=[1]Разряды!$D$36,[1]Разряды!$D$3,IF(H18&lt;=[1]Разряды!$E$36,[1]Разряды!$E$3,IF(H18&lt;=[1]Разряды!$F$36,[1]Разряды!$F$3,IF(H18&lt;=[1]Разряды!$G$36,[1]Разряды!$G$3,IF(H18&lt;=[1]Разряды!$H$36,[1]Разряды!$H$3,IF(H18&lt;=[1]Разряды!$I$36,[1]Разряды!$I$3,IF(H18&lt;=[1]Разряды!$J$36,[1]Разряды!$J$3,"б/р"))))))))</f>
        <v>1р</v>
      </c>
      <c r="J18" s="145"/>
      <c r="K18" s="144" t="str">
        <f>IF(B18=0," ",VLOOKUP($B18,[1]Женщины!$B$1:$H$65536,7,FALSE))</f>
        <v>Магницкий М.В., Вдовин М.В., Полоницкий А.Е.</v>
      </c>
    </row>
    <row r="19" spans="1:11" x14ac:dyDescent="0.25">
      <c r="A19" s="260"/>
      <c r="B19" s="46">
        <v>627</v>
      </c>
      <c r="C19" s="34" t="str">
        <f>IF(B19=0," ",VLOOKUP(B19,[1]Женщины!B$1:H$65536,2,FALSE))</f>
        <v>Булыгина Алена</v>
      </c>
      <c r="D19" s="131" t="str">
        <f>IF(B19=0," ",VLOOKUP($B19,[1]Женщины!$B$1:$H$65536,3,FALSE))</f>
        <v>17.08.1995</v>
      </c>
      <c r="E19" s="36" t="str">
        <f>IF(B19=0," ",IF(VLOOKUP($B19,[1]Женщины!$B$1:$H$65536,4,FALSE)=0," ",VLOOKUP($B19,[1]Женщины!$B$1:$H$65536,4,FALSE)))</f>
        <v>КМС</v>
      </c>
      <c r="F19" s="38" t="str">
        <f>IF(B19=0," ",VLOOKUP($B19,[1]Женщины!$B$1:$H$65536,5,FALSE))</f>
        <v>Ивановская, Иваново</v>
      </c>
      <c r="G19" s="34" t="str">
        <f>IF(B19=0," ",VLOOKUP($B19,[1]Женщины!$B$1:$H$65536,6,FALSE))</f>
        <v>ИГЭУ им. В.И. Ленина</v>
      </c>
      <c r="H19" s="289"/>
      <c r="I19" s="256"/>
      <c r="J19" s="258">
        <v>22</v>
      </c>
      <c r="K19" s="34" t="str">
        <f>IF(B19=0," ",VLOOKUP($B19,[1]Женщины!$B$1:$H$65536,7,FALSE))</f>
        <v>Чахунов Е.И.</v>
      </c>
    </row>
    <row r="20" spans="1:11" x14ac:dyDescent="0.25">
      <c r="A20" s="260"/>
      <c r="B20" s="46">
        <v>637</v>
      </c>
      <c r="C20" s="34" t="str">
        <f>IF(B20=0," ",VLOOKUP(B20,[1]Женщины!B$1:H$65536,2,FALSE))</f>
        <v>Кривцова Ия</v>
      </c>
      <c r="D20" s="131" t="str">
        <f>IF(B20=0," ",VLOOKUP($B20,[1]Женщины!$B$1:$H$65536,3,FALSE))</f>
        <v>17.09.1198</v>
      </c>
      <c r="E20" s="36" t="str">
        <f>IF(B20=0," ",IF(VLOOKUP($B20,[1]Женщины!$B$1:$H$65536,4,FALSE)=0," ",VLOOKUP($B20,[1]Женщины!$B$1:$H$65536,4,FALSE)))</f>
        <v>1р</v>
      </c>
      <c r="F20" s="38" t="str">
        <f>IF(B20=0," ",VLOOKUP($B20,[1]Женщины!$B$1:$H$65536,5,FALSE))</f>
        <v>Ивановская, Иваново</v>
      </c>
      <c r="G20" s="34" t="str">
        <f>IF(B20=0," ",VLOOKUP($B20,[1]Женщины!$B$1:$H$65536,6,FALSE))</f>
        <v>ИГЭУ им. В.И. Ленина</v>
      </c>
      <c r="H20" s="289"/>
      <c r="I20" s="256"/>
      <c r="J20" s="258"/>
      <c r="K20" s="158" t="str">
        <f>IF(B20=0," ",VLOOKUP($B20,[1]Женщины!$B$1:$H$65536,7,FALSE))</f>
        <v>Магницкий М.В., Зилипаева Е.В.</v>
      </c>
    </row>
    <row r="21" spans="1:11" ht="15.75" thickBot="1" x14ac:dyDescent="0.3">
      <c r="A21" s="261"/>
      <c r="B21" s="290">
        <v>636</v>
      </c>
      <c r="C21" s="51" t="str">
        <f>IF(B21=0," ",VLOOKUP(B21,[1]Женщины!B$1:H$65536,2,FALSE))</f>
        <v>Землянкина Инна</v>
      </c>
      <c r="D21" s="142" t="str">
        <f>IF(B21=0," ",VLOOKUP($B21,[1]Женщины!$B$1:$H$65536,3,FALSE))</f>
        <v>04.01.1995</v>
      </c>
      <c r="E21" s="53" t="str">
        <f>IF(B21=0," ",IF(VLOOKUP($B21,[1]Женщины!$B$1:$H$65536,4,FALSE)=0," ",VLOOKUP($B21,[1]Женщины!$B$1:$H$65536,4,FALSE)))</f>
        <v>КМС</v>
      </c>
      <c r="F21" s="146" t="str">
        <f>IF(B21=0," ",VLOOKUP($B21,[1]Женщины!$B$1:$H$65536,5,FALSE))</f>
        <v>Ивановская, Иваново</v>
      </c>
      <c r="G21" s="51" t="str">
        <f>IF(B21=0," ",VLOOKUP($B21,[1]Женщины!$B$1:$H$65536,6,FALSE))</f>
        <v>ИГЭУ им. В.И. Ленина</v>
      </c>
      <c r="H21" s="291"/>
      <c r="I21" s="257"/>
      <c r="J21" s="147"/>
      <c r="K21" s="146" t="str">
        <f>IF(B21=0," ",VLOOKUP($B21,[1]Женщины!$B$1:$H$65536,7,FALSE))</f>
        <v>Мамалимов А., Торгов Е.Н., Маринина И.Н.</v>
      </c>
    </row>
    <row r="22" spans="1:11" ht="15.75" thickTop="1" x14ac:dyDescent="0.25">
      <c r="A22" s="262">
        <v>4</v>
      </c>
      <c r="B22" s="287">
        <v>733</v>
      </c>
      <c r="C22" s="94" t="str">
        <f>IF(B22=0," ",VLOOKUP(B22,[1]Женщины!B$1:H$65536,2,FALSE))</f>
        <v>Чернова Дарья</v>
      </c>
      <c r="D22" s="143" t="str">
        <f>IF(B22=0," ",VLOOKUP($B22,[1]Женщины!$B$1:$H$65536,3,FALSE))</f>
        <v>14.04.1997</v>
      </c>
      <c r="E22" s="44" t="str">
        <f>IF(B22=0," ",IF(VLOOKUP($B22,[1]Женщины!$B$1:$H$65536,4,FALSE)=0," ",VLOOKUP($B22,[1]Женщины!$B$1:$H$65536,4,FALSE)))</f>
        <v>1р</v>
      </c>
      <c r="F22" s="206" t="str">
        <f>IF(B22=0," ",VLOOKUP($B22,[1]Женщины!$B$1:$H$65536,5,FALSE))</f>
        <v>Красноярский край, Красноярск</v>
      </c>
      <c r="G22" s="94" t="str">
        <f>IF(B22=0," ",VLOOKUP($B22,[1]Женщины!$B$1:$H$65536,6,FALSE))</f>
        <v>СФУ</v>
      </c>
      <c r="H22" s="288">
        <v>5.6724537037037041E-4</v>
      </c>
      <c r="I22" s="255" t="str">
        <f>IF(H22=0," ",IF(H22&lt;=[1]Разряды!$D$36,[1]Разряды!$D$3,IF(H22&lt;=[1]Разряды!$E$36,[1]Разряды!$E$3,IF(H22&lt;=[1]Разряды!$F$36,[1]Разряды!$F$3,IF(H22&lt;=[1]Разряды!$G$36,[1]Разряды!$G$3,IF(H22&lt;=[1]Разряды!$H$36,[1]Разряды!$H$3,IF(H22&lt;=[1]Разряды!$I$36,[1]Разряды!$I$3,IF(H22&lt;=[1]Разряды!$J$36,[1]Разряды!$J$3,"б/р"))))))))</f>
        <v>1р</v>
      </c>
      <c r="J22" s="145"/>
      <c r="K22" s="144" t="str">
        <f>IF(B22=0," ",VLOOKUP($B22,[1]Женщины!$B$1:$H$65536,7,FALSE))</f>
        <v>Федоров В.И.</v>
      </c>
    </row>
    <row r="23" spans="1:11" x14ac:dyDescent="0.25">
      <c r="A23" s="260"/>
      <c r="B23" s="46">
        <v>734</v>
      </c>
      <c r="C23" s="34" t="str">
        <f>IF(B23=0," ",VLOOKUP(B23,[1]Женщины!B$1:H$65536,2,FALSE))</f>
        <v>Борисова Елена</v>
      </c>
      <c r="D23" s="131" t="str">
        <f>IF(B23=0," ",VLOOKUP($B23,[1]Женщины!$B$1:$H$65536,3,FALSE))</f>
        <v>06.12.1996</v>
      </c>
      <c r="E23" s="36" t="str">
        <f>IF(B23=0," ",IF(VLOOKUP($B23,[1]Женщины!$B$1:$H$65536,4,FALSE)=0," ",VLOOKUP($B23,[1]Женщины!$B$1:$H$65536,4,FALSE)))</f>
        <v>МС</v>
      </c>
      <c r="F23" s="158" t="str">
        <f>IF(B23=0," ",VLOOKUP($B23,[1]Женщины!$B$1:$H$65536,5,FALSE))</f>
        <v>Красноярский край, Красноярск</v>
      </c>
      <c r="G23" s="34" t="str">
        <f>IF(B23=0," ",VLOOKUP($B23,[1]Женщины!$B$1:$H$65536,6,FALSE))</f>
        <v>СФУ</v>
      </c>
      <c r="H23" s="289"/>
      <c r="I23" s="256"/>
      <c r="J23" s="258">
        <v>20</v>
      </c>
      <c r="K23" s="38" t="str">
        <f>IF(B23=0," ",VLOOKUP($B23,[1]Женщины!$B$1:$H$65536,7,FALSE))</f>
        <v>Артемьев П.П., Малькин А. М.</v>
      </c>
    </row>
    <row r="24" spans="1:11" x14ac:dyDescent="0.25">
      <c r="A24" s="260"/>
      <c r="B24" s="46">
        <v>736</v>
      </c>
      <c r="C24" s="34" t="str">
        <f>IF(B24=0," ",VLOOKUP(B24,[1]Женщины!B$1:H$65536,2,FALSE))</f>
        <v>Потехина Анна</v>
      </c>
      <c r="D24" s="131" t="str">
        <f>IF(B24=0," ",VLOOKUP($B24,[1]Женщины!$B$1:$H$65536,3,FALSE))</f>
        <v>26.12.1996</v>
      </c>
      <c r="E24" s="36" t="str">
        <f>IF(B24=0," ",IF(VLOOKUP($B24,[1]Женщины!$B$1:$H$65536,4,FALSE)=0," ",VLOOKUP($B24,[1]Женщины!$B$1:$H$65536,4,FALSE)))</f>
        <v>КМС</v>
      </c>
      <c r="F24" s="158" t="str">
        <f>IF(B24=0," ",VLOOKUP($B24,[1]Женщины!$B$1:$H$65536,5,FALSE))</f>
        <v>Красноярский край, Красноярск</v>
      </c>
      <c r="G24" s="34" t="str">
        <f>IF(B24=0," ",VLOOKUP($B24,[1]Женщины!$B$1:$H$65536,6,FALSE))</f>
        <v>СФУ</v>
      </c>
      <c r="H24" s="289"/>
      <c r="I24" s="256"/>
      <c r="J24" s="258"/>
      <c r="K24" s="34" t="str">
        <f>IF(B24=0," ",VLOOKUP($B24,[1]Женщины!$B$1:$H$65536,7,FALSE))</f>
        <v>Просвиряков С.В., Малькин А.М.</v>
      </c>
    </row>
    <row r="25" spans="1:11" ht="15.75" thickBot="1" x14ac:dyDescent="0.3">
      <c r="A25" s="261"/>
      <c r="B25" s="290">
        <v>735</v>
      </c>
      <c r="C25" s="51" t="str">
        <f>IF(B25=0," ",VLOOKUP(B25,[1]Женщины!B$1:H$65536,2,FALSE))</f>
        <v>Бодрова Татьяна</v>
      </c>
      <c r="D25" s="142" t="str">
        <f>IF(B25=0," ",VLOOKUP($B25,[1]Женщины!$B$1:$H$65536,3,FALSE))</f>
        <v>19.01.1997</v>
      </c>
      <c r="E25" s="53" t="str">
        <f>IF(B25=0," ",IF(VLOOKUP($B25,[1]Женщины!$B$1:$H$65536,4,FALSE)=0," ",VLOOKUP($B25,[1]Женщины!$B$1:$H$65536,4,FALSE)))</f>
        <v>КМС</v>
      </c>
      <c r="F25" s="207" t="str">
        <f>IF(B25=0," ",VLOOKUP($B25,[1]Женщины!$B$1:$H$65536,5,FALSE))</f>
        <v>Красноярский край, Красноярск</v>
      </c>
      <c r="G25" s="51" t="str">
        <f>IF(B25=0," ",VLOOKUP($B25,[1]Женщины!$B$1:$H$65536,6,FALSE))</f>
        <v>СФУ</v>
      </c>
      <c r="H25" s="291"/>
      <c r="I25" s="257"/>
      <c r="J25" s="147"/>
      <c r="K25" s="146" t="str">
        <f>IF(B25=0," ",VLOOKUP($B25,[1]Женщины!$B$1:$H$65536,7,FALSE))</f>
        <v>Просвиряков С.В., Малькин А.М.</v>
      </c>
    </row>
    <row r="26" spans="1:11" ht="15.75" thickTop="1" x14ac:dyDescent="0.25">
      <c r="A26" s="262">
        <v>5</v>
      </c>
      <c r="B26" s="287">
        <v>553</v>
      </c>
      <c r="C26" s="94" t="str">
        <f>IF(B26=0," ",VLOOKUP(B26,[1]Женщины!B$1:H$65536,2,FALSE))</f>
        <v>Сухобокова Анастасия</v>
      </c>
      <c r="D26" s="143" t="str">
        <f>IF(B26=0," ",VLOOKUP($B26,[1]Женщины!$B$1:$H$65536,3,FALSE))</f>
        <v>04.12.1997</v>
      </c>
      <c r="E26" s="44" t="str">
        <f>IF(B26=0," ",IF(VLOOKUP($B26,[1]Женщины!$B$1:$H$65536,4,FALSE)=0," ",VLOOKUP($B26,[1]Женщины!$B$1:$H$65536,4,FALSE)))</f>
        <v>1р</v>
      </c>
      <c r="F26" s="206" t="str">
        <f>IF(B26=0," ",VLOOKUP($B26,[1]Женщины!$B$1:$H$65536,5,FALSE))</f>
        <v>Сахалинская, Южно-Сахалинск</v>
      </c>
      <c r="G26" s="94" t="str">
        <f>IF(B26=0," ",VLOOKUP($B26,[1]Женщины!$B$1:$H$65536,6,FALSE))</f>
        <v>СахГУ</v>
      </c>
      <c r="H26" s="288">
        <v>5.7696759259259257E-4</v>
      </c>
      <c r="I26" s="255" t="str">
        <f>IF(H26=0," ",IF(H26&lt;=[1]Разряды!$D$36,[1]Разряды!$D$3,IF(H26&lt;=[1]Разряды!$E$36,[1]Разряды!$E$3,IF(H26&lt;=[1]Разряды!$F$36,[1]Разряды!$F$3,IF(H26&lt;=[1]Разряды!$G$36,[1]Разряды!$G$3,IF(H26&lt;=[1]Разряды!$H$36,[1]Разряды!$H$3,IF(H26&lt;=[1]Разряды!$I$36,[1]Разряды!$I$3,IF(H26&lt;=[1]Разряды!$J$36,[1]Разряды!$J$3,"б/р"))))))))</f>
        <v>1р</v>
      </c>
      <c r="J26" s="145"/>
      <c r="K26" s="94" t="str">
        <f>IF(B26=0," ",VLOOKUP($B26,[1]Женщины!$B$1:$H$65536,7,FALSE))</f>
        <v xml:space="preserve">Быкова Т.Ф. </v>
      </c>
    </row>
    <row r="27" spans="1:11" x14ac:dyDescent="0.25">
      <c r="A27" s="260"/>
      <c r="B27" s="46">
        <v>554</v>
      </c>
      <c r="C27" s="34" t="str">
        <f>IF(B27=0," ",VLOOKUP(B27,[1]Женщины!B$1:H$65536,2,FALSE))</f>
        <v>Толстихина Александра</v>
      </c>
      <c r="D27" s="131" t="str">
        <f>IF(B27=0," ",VLOOKUP($B27,[1]Женщины!$B$1:$H$65536,3,FALSE))</f>
        <v>12.03.1998</v>
      </c>
      <c r="E27" s="36" t="str">
        <f>IF(B27=0," ",IF(VLOOKUP($B27,[1]Женщины!$B$1:$H$65536,4,FALSE)=0," ",VLOOKUP($B27,[1]Женщины!$B$1:$H$65536,4,FALSE)))</f>
        <v>КМС</v>
      </c>
      <c r="F27" s="158" t="str">
        <f>IF(B27=0," ",VLOOKUP($B27,[1]Женщины!$B$1:$H$65536,5,FALSE))</f>
        <v>Сахалинская, Южно-Сахалинск</v>
      </c>
      <c r="G27" s="34" t="str">
        <f>IF(B27=0," ",VLOOKUP($B27,[1]Женщины!$B$1:$H$65536,6,FALSE))</f>
        <v>СахГУ</v>
      </c>
      <c r="H27" s="289"/>
      <c r="I27" s="256"/>
      <c r="J27" s="258">
        <v>18</v>
      </c>
      <c r="K27" s="34" t="str">
        <f>IF(B27=0," ",VLOOKUP($B27,[1]Женщины!$B$1:$H$65536,7,FALSE))</f>
        <v>Трубецкой Р.О., Жижикин А.Н.</v>
      </c>
    </row>
    <row r="28" spans="1:11" x14ac:dyDescent="0.25">
      <c r="A28" s="260"/>
      <c r="B28" s="46">
        <v>555</v>
      </c>
      <c r="C28" s="34" t="str">
        <f>IF(B28=0," ",VLOOKUP(B28,[1]Женщины!B$1:H$65536,2,FALSE))</f>
        <v>Кузьмина Светлана</v>
      </c>
      <c r="D28" s="131" t="str">
        <f>IF(B28=0," ",VLOOKUP($B28,[1]Женщины!$B$1:$H$65536,3,FALSE))</f>
        <v>20.02.1997</v>
      </c>
      <c r="E28" s="36" t="str">
        <f>IF(B28=0," ",IF(VLOOKUP($B28,[1]Женщины!$B$1:$H$65536,4,FALSE)=0," ",VLOOKUP($B28,[1]Женщины!$B$1:$H$65536,4,FALSE)))</f>
        <v>КМС</v>
      </c>
      <c r="F28" s="158" t="str">
        <f>IF(B28=0," ",VLOOKUP($B28,[1]Женщины!$B$1:$H$65536,5,FALSE))</f>
        <v>Сахалинская, Южно-Сахалинск</v>
      </c>
      <c r="G28" s="34" t="str">
        <f>IF(B28=0," ",VLOOKUP($B28,[1]Женщины!$B$1:$H$65536,6,FALSE))</f>
        <v>СахГУ</v>
      </c>
      <c r="H28" s="289"/>
      <c r="I28" s="256"/>
      <c r="J28" s="258"/>
      <c r="K28" s="34" t="str">
        <f>IF(B28=0," ",VLOOKUP($B28,[1]Женщины!$B$1:$H$65536,7,FALSE))</f>
        <v>Жижикин А.Н.</v>
      </c>
    </row>
    <row r="29" spans="1:11" ht="15.75" thickBot="1" x14ac:dyDescent="0.3">
      <c r="A29" s="261"/>
      <c r="B29" s="290">
        <v>556</v>
      </c>
      <c r="C29" s="51" t="str">
        <f>IF(B29=0," ",VLOOKUP(B29,[1]Женщины!B$1:H$65536,2,FALSE))</f>
        <v>Глебова Карина</v>
      </c>
      <c r="D29" s="142" t="str">
        <f>IF(B29=0," ",VLOOKUP($B29,[1]Женщины!$B$1:$H$65536,3,FALSE))</f>
        <v>23.01.1996</v>
      </c>
      <c r="E29" s="53" t="str">
        <f>IF(B29=0," ",IF(VLOOKUP($B29,[1]Женщины!$B$1:$H$65536,4,FALSE)=0," ",VLOOKUP($B29,[1]Женщины!$B$1:$H$65536,4,FALSE)))</f>
        <v>МС</v>
      </c>
      <c r="F29" s="207" t="str">
        <f>IF(B29=0," ",VLOOKUP($B29,[1]Женщины!$B$1:$H$65536,5,FALSE))</f>
        <v>Сахалинская, Южно-Сахалинск</v>
      </c>
      <c r="G29" s="51" t="str">
        <f>IF(B29=0," ",VLOOKUP($B29,[1]Женщины!$B$1:$H$65536,6,FALSE))</f>
        <v>СахГУ</v>
      </c>
      <c r="H29" s="291"/>
      <c r="I29" s="257"/>
      <c r="J29" s="147"/>
      <c r="K29" s="207" t="str">
        <f>IF(B29=0," ",VLOOKUP($B29,[1]Женщины!$B$1:$H$65536,7,FALSE))</f>
        <v>Быкова Т.Ф., Трубецкой Р.О., Воротыляк А.Н.</v>
      </c>
    </row>
    <row r="30" spans="1:11" ht="15.75" thickTop="1" x14ac:dyDescent="0.25">
      <c r="A30" s="262">
        <v>6</v>
      </c>
      <c r="B30" s="287">
        <v>678</v>
      </c>
      <c r="C30" s="94" t="str">
        <f>IF(B30=0," ",VLOOKUP(B30,[1]Женщины!B$1:H$65536,2,FALSE))</f>
        <v>Хрящева Полина</v>
      </c>
      <c r="D30" s="143" t="str">
        <f>IF(B30=0," ",VLOOKUP($B30,[1]Женщины!$B$1:$H$65536,3,FALSE))</f>
        <v>25.11.1997</v>
      </c>
      <c r="E30" s="44" t="str">
        <f>IF(B30=0," ",IF(VLOOKUP($B30,[1]Женщины!$B$1:$H$65536,4,FALSE)=0," ",VLOOKUP($B30,[1]Женщины!$B$1:$H$65536,4,FALSE)))</f>
        <v>1р</v>
      </c>
      <c r="F30" s="144" t="str">
        <f>IF(B30=0," ",VLOOKUP($B30,[1]Женщины!$B$1:$H$65536,5,FALSE))</f>
        <v>Самарская, Самара</v>
      </c>
      <c r="G30" s="94" t="str">
        <f>IF(B30=0," ",VLOOKUP($B30,[1]Женщины!$B$1:$H$65536,6,FALSE))</f>
        <v>СГЭУ</v>
      </c>
      <c r="H30" s="289">
        <v>5.7986111111111118E-4</v>
      </c>
      <c r="I30" s="256" t="str">
        <f>IF(H30=0," ",IF(H30&lt;=[1]Разряды!$D$36,[1]Разряды!$D$3,IF(H30&lt;=[1]Разряды!$E$36,[1]Разряды!$E$3,IF(H30&lt;=[1]Разряды!$F$36,[1]Разряды!$F$3,IF(H30&lt;=[1]Разряды!$G$36,[1]Разряды!$G$3,IF(H30&lt;=[1]Разряды!$H$36,[1]Разряды!$H$3,IF(H30&lt;=[1]Разряды!$I$36,[1]Разряды!$I$3,IF(H30&lt;=[1]Разряды!$J$36,[1]Разряды!$J$3,"б/р"))))))))</f>
        <v>1р</v>
      </c>
      <c r="J30" s="145"/>
      <c r="K30" s="94" t="str">
        <f>IF(B30=0," ",VLOOKUP($B30,[1]Женщины!$B$1:$H$65536,7,FALSE))</f>
        <v>Смирнова У.В.</v>
      </c>
    </row>
    <row r="31" spans="1:11" x14ac:dyDescent="0.25">
      <c r="A31" s="260"/>
      <c r="B31" s="46">
        <v>677</v>
      </c>
      <c r="C31" s="34" t="str">
        <f>IF(B31=0," ",VLOOKUP(B31,[1]Женщины!B$1:H$65536,2,FALSE))</f>
        <v>Жевлакова Дарья</v>
      </c>
      <c r="D31" s="131" t="str">
        <f>IF(B31=0," ",VLOOKUP($B31,[1]Женщины!$B$1:$H$65536,3,FALSE))</f>
        <v>19.01.1999</v>
      </c>
      <c r="E31" s="36" t="str">
        <f>IF(B31=0," ",IF(VLOOKUP($B31,[1]Женщины!$B$1:$H$65536,4,FALSE)=0," ",VLOOKUP($B31,[1]Женщины!$B$1:$H$65536,4,FALSE)))</f>
        <v>1р</v>
      </c>
      <c r="F31" s="38" t="str">
        <f>IF(B31=0," ",VLOOKUP($B31,[1]Женщины!$B$1:$H$65536,5,FALSE))</f>
        <v>Самарская, Самара</v>
      </c>
      <c r="G31" s="34" t="str">
        <f>IF(B31=0," ",VLOOKUP($B31,[1]Женщины!$B$1:$H$65536,6,FALSE))</f>
        <v>СГЭУ</v>
      </c>
      <c r="H31" s="289"/>
      <c r="I31" s="256"/>
      <c r="J31" s="258">
        <v>16</v>
      </c>
      <c r="K31" s="34" t="str">
        <f>IF(B31=0," ",VLOOKUP($B31,[1]Женщины!$B$1:$H$65536,7,FALSE))</f>
        <v>Русанов Н.С., Лобанов А.А.</v>
      </c>
    </row>
    <row r="32" spans="1:11" x14ac:dyDescent="0.25">
      <c r="A32" s="260"/>
      <c r="B32" s="46">
        <v>676</v>
      </c>
      <c r="C32" s="34" t="str">
        <f>IF(B32=0," ",VLOOKUP(B32,[1]Женщины!B$1:H$65536,2,FALSE))</f>
        <v>Памалина Светлана</v>
      </c>
      <c r="D32" s="131" t="str">
        <f>IF(B32=0," ",VLOOKUP($B32,[1]Женщины!$B$1:$H$65536,3,FALSE))</f>
        <v>17.05.1998</v>
      </c>
      <c r="E32" s="36" t="str">
        <f>IF(B32=0," ",IF(VLOOKUP($B32,[1]Женщины!$B$1:$H$65536,4,FALSE)=0," ",VLOOKUP($B32,[1]Женщины!$B$1:$H$65536,4,FALSE)))</f>
        <v>1р</v>
      </c>
      <c r="F32" s="38" t="str">
        <f>IF(B32=0," ",VLOOKUP($B32,[1]Женщины!$B$1:$H$65536,5,FALSE))</f>
        <v>Самарская, Самара</v>
      </c>
      <c r="G32" s="34" t="str">
        <f>IF(B32=0," ",VLOOKUP($B32,[1]Женщины!$B$1:$H$65536,6,FALSE))</f>
        <v>СГЭУ</v>
      </c>
      <c r="H32" s="289"/>
      <c r="I32" s="256"/>
      <c r="J32" s="258"/>
      <c r="K32" s="34" t="str">
        <f>IF(B32=0," ",VLOOKUP($B32,[1]Женщины!$B$1:$H$65536,7,FALSE))</f>
        <v>Смирнова У.В.</v>
      </c>
    </row>
    <row r="33" spans="1:11" ht="15.75" thickBot="1" x14ac:dyDescent="0.3">
      <c r="A33" s="261"/>
      <c r="B33" s="290">
        <v>674</v>
      </c>
      <c r="C33" s="51" t="str">
        <f>IF(B33=0," ",VLOOKUP(B33,[1]Женщины!B$1:H$65536,2,FALSE))</f>
        <v>Пфейфер Алена</v>
      </c>
      <c r="D33" s="142" t="str">
        <f>IF(B33=0," ",VLOOKUP($B33,[1]Женщины!$B$1:$H$65536,3,FALSE))</f>
        <v>12.08.1995</v>
      </c>
      <c r="E33" s="53" t="str">
        <f>IF(B33=0," ",IF(VLOOKUP($B33,[1]Женщины!$B$1:$H$65536,4,FALSE)=0," ",VLOOKUP($B33,[1]Женщины!$B$1:$H$65536,4,FALSE)))</f>
        <v>КМС</v>
      </c>
      <c r="F33" s="146" t="str">
        <f>IF(B33=0," ",VLOOKUP($B33,[1]Женщины!$B$1:$H$65536,5,FALSE))</f>
        <v>Самарская, Самара</v>
      </c>
      <c r="G33" s="51" t="str">
        <f>IF(B33=0," ",VLOOKUP($B33,[1]Женщины!$B$1:$H$65536,6,FALSE))</f>
        <v>СГЭУ</v>
      </c>
      <c r="H33" s="291"/>
      <c r="I33" s="257"/>
      <c r="J33" s="147"/>
      <c r="K33" s="51" t="str">
        <f>IF(B33=0," ",VLOOKUP($B33,[1]Женщины!$B$1:$H$65536,7,FALSE))</f>
        <v>Смирнова У.В.</v>
      </c>
    </row>
    <row r="34" spans="1:11" ht="15.75" thickTop="1" x14ac:dyDescent="0.25">
      <c r="A34" s="262">
        <v>7</v>
      </c>
      <c r="B34" s="287">
        <v>546</v>
      </c>
      <c r="C34" s="94" t="str">
        <f>IF(B34=0," ",VLOOKUP(B34,[1]Женщины!B$1:H$65536,2,FALSE))</f>
        <v>Коронцевич Дарья</v>
      </c>
      <c r="D34" s="143" t="str">
        <f>IF(B34=0," ",VLOOKUP($B34,[1]Женщины!$B$1:$H$65536,3,FALSE))</f>
        <v>17.01.1995</v>
      </c>
      <c r="E34" s="44" t="str">
        <f>IF(B34=0," ",IF(VLOOKUP($B34,[1]Женщины!$B$1:$H$65536,4,FALSE)=0," ",VLOOKUP($B34,[1]Женщины!$B$1:$H$65536,4,FALSE)))</f>
        <v>КМС</v>
      </c>
      <c r="F34" s="203" t="str">
        <f>IF(B34=0," ",VLOOKUP($B34,[1]Женщины!$B$1:$H$65536,5,FALSE))</f>
        <v>Республикака Мордовия, Саранск</v>
      </c>
      <c r="G34" s="206" t="str">
        <f>IF(B34=0," ",VLOOKUP($B34,[1]Женщины!$B$1:$H$65536,6,FALSE))</f>
        <v>ФГБОУ ВО "НИ МГУ им. Н.П. Огарёва"</v>
      </c>
      <c r="H34" s="288">
        <v>5.9953703703703699E-4</v>
      </c>
      <c r="I34" s="255" t="str">
        <f>IF(H34=0," ",IF(H34&lt;=[1]Разряды!$D$36,[1]Разряды!$D$3,IF(H34&lt;=[1]Разряды!$E$36,[1]Разряды!$E$3,IF(H34&lt;=[1]Разряды!$F$36,[1]Разряды!$F$3,IF(H34&lt;=[1]Разряды!$G$36,[1]Разряды!$G$3,IF(H34&lt;=[1]Разряды!$H$36,[1]Разряды!$H$3,IF(H34&lt;=[1]Разряды!$I$36,[1]Разряды!$I$3,IF(H34&lt;=[1]Разряды!$J$36,[1]Разряды!$J$3,"б/р"))))))))</f>
        <v>2р</v>
      </c>
      <c r="J34" s="145"/>
      <c r="K34" s="94" t="str">
        <f>IF(B34=0," ",VLOOKUP($B34,[1]Женщины!$B$1:$H$65536,7,FALSE))</f>
        <v>Разовы В.Н., П.И.</v>
      </c>
    </row>
    <row r="35" spans="1:11" x14ac:dyDescent="0.25">
      <c r="A35" s="260"/>
      <c r="B35" s="46">
        <v>545</v>
      </c>
      <c r="C35" s="34" t="str">
        <f>IF(B35=0," ",VLOOKUP(B35,[1]Женщины!B$1:H$65536,2,FALSE))</f>
        <v>Бабошкина Татьяна</v>
      </c>
      <c r="D35" s="131" t="str">
        <f>IF(B35=0," ",VLOOKUP($B35,[1]Женщины!$B$1:$H$65536,3,FALSE))</f>
        <v>11.06.1998</v>
      </c>
      <c r="E35" s="36" t="str">
        <f>IF(B35=0," ",IF(VLOOKUP($B35,[1]Женщины!$B$1:$H$65536,4,FALSE)=0," ",VLOOKUP($B35,[1]Женщины!$B$1:$H$65536,4,FALSE)))</f>
        <v>1р</v>
      </c>
      <c r="F35" s="162" t="str">
        <f>IF(B35=0," ",VLOOKUP($B35,[1]Женщины!$B$1:$H$65536,5,FALSE))</f>
        <v>Республикака Мордовия, Саранск</v>
      </c>
      <c r="G35" s="158" t="str">
        <f>IF(B35=0," ",VLOOKUP($B35,[1]Женщины!$B$1:$H$65536,6,FALSE))</f>
        <v>ФГБОУ ВО "НИ МГУ им. Н.П. Огарёва"</v>
      </c>
      <c r="H35" s="289"/>
      <c r="I35" s="256"/>
      <c r="J35" s="258">
        <v>14</v>
      </c>
      <c r="K35" s="34" t="str">
        <f>IF(B35=0," ",VLOOKUP($B35,[1]Женщины!$B$1:$H$65536,7,FALSE))</f>
        <v>Разовы В.Н., П.И.</v>
      </c>
    </row>
    <row r="36" spans="1:11" x14ac:dyDescent="0.25">
      <c r="A36" s="260"/>
      <c r="B36" s="46">
        <v>544</v>
      </c>
      <c r="C36" s="34" t="str">
        <f>IF(B36=0," ",VLOOKUP(B36,[1]Женщины!B$1:H$65536,2,FALSE))</f>
        <v>Рычкова Ольга</v>
      </c>
      <c r="D36" s="131" t="str">
        <f>IF(B36=0," ",VLOOKUP($B36,[1]Женщины!$B$1:$H$65536,3,FALSE))</f>
        <v>13.05.1999</v>
      </c>
      <c r="E36" s="36" t="str">
        <f>IF(B36=0," ",IF(VLOOKUP($B36,[1]Женщины!$B$1:$H$65536,4,FALSE)=0," ",VLOOKUP($B36,[1]Женщины!$B$1:$H$65536,4,FALSE)))</f>
        <v>1р</v>
      </c>
      <c r="F36" s="162" t="str">
        <f>IF(B36=0," ",VLOOKUP($B36,[1]Женщины!$B$1:$H$65536,5,FALSE))</f>
        <v>Республикака Мордовия, Саранск</v>
      </c>
      <c r="G36" s="158" t="str">
        <f>IF(B36=0," ",VLOOKUP($B36,[1]Женщины!$B$1:$H$65536,6,FALSE))</f>
        <v>ФГБОУ ВО "НИ МГУ им. Н.П. Огарёва"</v>
      </c>
      <c r="H36" s="289"/>
      <c r="I36" s="256"/>
      <c r="J36" s="258"/>
      <c r="K36" s="34" t="str">
        <f>IF(B36=0," ",VLOOKUP($B36,[1]Женщины!$B$1:$H$65536,7,FALSE))</f>
        <v>Бареев Ю.К.</v>
      </c>
    </row>
    <row r="37" spans="1:11" ht="15.75" thickBot="1" x14ac:dyDescent="0.3">
      <c r="A37" s="261"/>
      <c r="B37" s="290">
        <v>542</v>
      </c>
      <c r="C37" s="51" t="str">
        <f>IF(B37=0," ",VLOOKUP(B37,[1]Женщины!B$1:H$65536,2,FALSE))</f>
        <v>Щуракова Дарья</v>
      </c>
      <c r="D37" s="142" t="str">
        <f>IF(B37=0," ",VLOOKUP($B37,[1]Женщины!$B$1:$H$65536,3,FALSE))</f>
        <v>19.02.1993</v>
      </c>
      <c r="E37" s="53" t="str">
        <f>IF(B37=0," ",IF(VLOOKUP($B37,[1]Женщины!$B$1:$H$65536,4,FALSE)=0," ",VLOOKUP($B37,[1]Женщины!$B$1:$H$65536,4,FALSE)))</f>
        <v>КМС</v>
      </c>
      <c r="F37" s="292" t="str">
        <f>IF(B37=0," ",VLOOKUP($B37,[1]Женщины!$B$1:$H$65536,5,FALSE))</f>
        <v>Республикака Мордовия, Саранск</v>
      </c>
      <c r="G37" s="207" t="str">
        <f>IF(B37=0," ",VLOOKUP($B37,[1]Женщины!$B$1:$H$65536,6,FALSE))</f>
        <v>ФГБОУ ВО "НИ МГУ им. Н.П. Огарёва"</v>
      </c>
      <c r="H37" s="291"/>
      <c r="I37" s="257"/>
      <c r="J37" s="147"/>
      <c r="K37" s="51" t="str">
        <f>IF(B37=0," ",VLOOKUP($B37,[1]Женщины!$B$1:$H$65536,7,FALSE))</f>
        <v>Запрялов В.А.</v>
      </c>
    </row>
    <row r="38" spans="1:11" ht="15.75" thickTop="1" x14ac:dyDescent="0.25">
      <c r="A38" s="262">
        <v>8</v>
      </c>
      <c r="B38" s="287">
        <v>569</v>
      </c>
      <c r="C38" s="94" t="str">
        <f>IF(B38=0," ",VLOOKUP(B38,[1]Женщины!B$1:H$65536,2,FALSE))</f>
        <v>Батурина Ульяна</v>
      </c>
      <c r="D38" s="143" t="str">
        <f>IF(B38=0," ",VLOOKUP($B38,[1]Женщины!$B$1:$H$65536,3,FALSE))</f>
        <v>11.02.1999</v>
      </c>
      <c r="E38" s="44" t="str">
        <f>IF(B38=0," ",IF(VLOOKUP($B38,[1]Женщины!$B$1:$H$65536,4,FALSE)=0," ",VLOOKUP($B38,[1]Женщины!$B$1:$H$65536,4,FALSE)))</f>
        <v>2р</v>
      </c>
      <c r="F38" s="144" t="str">
        <f>IF(B38=0," ",VLOOKUP($B38,[1]Женщины!$B$1:$H$65536,5,FALSE))</f>
        <v>Воронежская, Воронеж</v>
      </c>
      <c r="G38" s="94" t="str">
        <f>IF(B38=0," ",VLOOKUP($B38,[1]Женщины!$B$1:$H$65536,6,FALSE))</f>
        <v>ВГАУ</v>
      </c>
      <c r="H38" s="288">
        <v>6.5451388888888894E-4</v>
      </c>
      <c r="I38" s="255" t="str">
        <f>IF(H38=0," ",IF(H38&lt;=[1]Разряды!$D$36,[1]Разряды!$D$3,IF(H38&lt;=[1]Разряды!$E$36,[1]Разряды!$E$3,IF(H38&lt;=[1]Разряды!$F$36,[1]Разряды!$F$3,IF(H38&lt;=[1]Разряды!$G$36,[1]Разряды!$G$3,IF(H38&lt;=[1]Разряды!$H$36,[1]Разряды!$H$3,IF(H38&lt;=[1]Разряды!$I$36,[1]Разряды!$I$3,IF(H38&lt;=[1]Разряды!$J$36,[1]Разряды!$J$3,"б/р"))))))))</f>
        <v>3р</v>
      </c>
      <c r="J38" s="145"/>
      <c r="K38" s="94" t="str">
        <f>IF(B38=0," ",VLOOKUP($B38,[1]Женщины!$B$1:$H$65536,7,FALSE))</f>
        <v>Авечкин С.А., Московскин С.А.</v>
      </c>
    </row>
    <row r="39" spans="1:11" x14ac:dyDescent="0.25">
      <c r="A39" s="260"/>
      <c r="B39" s="46">
        <v>560</v>
      </c>
      <c r="C39" s="34" t="str">
        <f>IF(B39=0," ",VLOOKUP(B39,[1]Женщины!B$1:H$65536,2,FALSE))</f>
        <v>Петренко Марина</v>
      </c>
      <c r="D39" s="131" t="str">
        <f>IF(B39=0," ",VLOOKUP($B39,[1]Женщины!$B$1:$H$65536,3,FALSE))</f>
        <v>09.12.1996</v>
      </c>
      <c r="E39" s="36" t="str">
        <f>IF(B39=0," ",IF(VLOOKUP($B39,[1]Женщины!$B$1:$H$65536,4,FALSE)=0," ",VLOOKUP($B39,[1]Женщины!$B$1:$H$65536,4,FALSE)))</f>
        <v>2р</v>
      </c>
      <c r="F39" s="38" t="str">
        <f>IF(B39=0," ",VLOOKUP($B39,[1]Женщины!$B$1:$H$65536,5,FALSE))</f>
        <v>Воронежская, Воронеж</v>
      </c>
      <c r="G39" s="34" t="str">
        <f>IF(B39=0," ",VLOOKUP($B39,[1]Женщины!$B$1:$H$65536,6,FALSE))</f>
        <v>ВГАУ</v>
      </c>
      <c r="H39" s="289"/>
      <c r="I39" s="256"/>
      <c r="J39" s="258">
        <v>0</v>
      </c>
      <c r="K39" s="34" t="str">
        <f>IF(B39=0," ",VLOOKUP($B39,[1]Женщины!$B$1:$H$65536,7,FALSE))</f>
        <v>Авечкин С.А., Лексина Л.Н.</v>
      </c>
    </row>
    <row r="40" spans="1:11" x14ac:dyDescent="0.25">
      <c r="A40" s="260"/>
      <c r="B40" s="46">
        <v>562</v>
      </c>
      <c r="C40" s="34" t="str">
        <f>IF(B40=0," ",VLOOKUP(B40,[1]Женщины!B$1:H$65536,2,FALSE))</f>
        <v>Хлусова Виктория</v>
      </c>
      <c r="D40" s="131" t="str">
        <f>IF(B40=0," ",VLOOKUP($B40,[1]Женщины!$B$1:$H$65536,3,FALSE))</f>
        <v>11.12.1996</v>
      </c>
      <c r="E40" s="36" t="str">
        <f>IF(B40=0," ",IF(VLOOKUP($B40,[1]Женщины!$B$1:$H$65536,4,FALSE)=0," ",VLOOKUP($B40,[1]Женщины!$B$1:$H$65536,4,FALSE)))</f>
        <v>2р</v>
      </c>
      <c r="F40" s="38" t="str">
        <f>IF(B40=0," ",VLOOKUP($B40,[1]Женщины!$B$1:$H$65536,5,FALSE))</f>
        <v>Воронежская, Воронеж</v>
      </c>
      <c r="G40" s="34" t="str">
        <f>IF(B40=0," ",VLOOKUP($B40,[1]Женщины!$B$1:$H$65536,6,FALSE))</f>
        <v>ВГАУ</v>
      </c>
      <c r="H40" s="289"/>
      <c r="I40" s="256"/>
      <c r="J40" s="258"/>
      <c r="K40" s="34" t="str">
        <f>IF(B40=0," ",VLOOKUP($B40,[1]Женщины!$B$1:$H$65536,7,FALSE))</f>
        <v>Авечкин С.А., Лексина Л.Н.</v>
      </c>
    </row>
    <row r="41" spans="1:11" ht="15.75" thickBot="1" x14ac:dyDescent="0.3">
      <c r="A41" s="261"/>
      <c r="B41" s="290">
        <v>570</v>
      </c>
      <c r="C41" s="51" t="str">
        <f>IF(B41=0," ",VLOOKUP(B41,[1]Женщины!B$1:H$65536,2,FALSE))</f>
        <v>Новикова Александра</v>
      </c>
      <c r="D41" s="142" t="str">
        <f>IF(B41=0," ",VLOOKUP($B41,[1]Женщины!$B$1:$H$65536,3,FALSE))</f>
        <v>25.07.1998</v>
      </c>
      <c r="E41" s="53" t="str">
        <f>IF(B41=0," ",IF(VLOOKUP($B41,[1]Женщины!$B$1:$H$65536,4,FALSE)=0," ",VLOOKUP($B41,[1]Женщины!$B$1:$H$65536,4,FALSE)))</f>
        <v>2р</v>
      </c>
      <c r="F41" s="146" t="str">
        <f>IF(B41=0," ",VLOOKUP($B41,[1]Женщины!$B$1:$H$65536,5,FALSE))</f>
        <v>Воронежская, Воронеж</v>
      </c>
      <c r="G41" s="51" t="str">
        <f>IF(B41=0," ",VLOOKUP($B41,[1]Женщины!$B$1:$H$65536,6,FALSE))</f>
        <v>ВГАУ</v>
      </c>
      <c r="H41" s="291"/>
      <c r="I41" s="257"/>
      <c r="J41" s="147"/>
      <c r="K41" s="51" t="str">
        <f>IF(B41=0," ",VLOOKUP($B41,[1]Женщины!$B$1:$H$65536,7,FALSE))</f>
        <v>Авечкин С.А., Лексина Л.Н.</v>
      </c>
    </row>
    <row r="42" spans="1:11" ht="15.75" thickTop="1" x14ac:dyDescent="0.25"/>
    <row r="43" spans="1:11" ht="15.75" x14ac:dyDescent="0.25">
      <c r="A43" s="112"/>
      <c r="D43" s="66"/>
      <c r="E43" s="66"/>
      <c r="F43" s="58"/>
      <c r="G43" s="68"/>
    </row>
    <row r="44" spans="1:11" ht="15.75" x14ac:dyDescent="0.25">
      <c r="A44" s="112"/>
      <c r="D44" s="66"/>
      <c r="E44" s="66"/>
      <c r="F44" s="67"/>
      <c r="G44" s="68"/>
    </row>
    <row r="45" spans="1:11" ht="15.75" x14ac:dyDescent="0.25">
      <c r="A45" s="112"/>
      <c r="D45" s="66"/>
      <c r="E45" s="66"/>
      <c r="F45" s="58"/>
      <c r="G45" s="68"/>
    </row>
  </sheetData>
  <mergeCells count="47"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1:K1"/>
    <mergeCell ref="A2:K2"/>
    <mergeCell ref="G6:K6"/>
    <mergeCell ref="J4:K4"/>
    <mergeCell ref="A8:A9"/>
    <mergeCell ref="A10:A13"/>
    <mergeCell ref="H10:H13"/>
    <mergeCell ref="I10:I13"/>
    <mergeCell ref="J11:J12"/>
    <mergeCell ref="A14:A17"/>
    <mergeCell ref="H14:H17"/>
    <mergeCell ref="I14:I17"/>
    <mergeCell ref="J15:J16"/>
    <mergeCell ref="A18:A21"/>
    <mergeCell ref="H18:H21"/>
    <mergeCell ref="I18:I21"/>
    <mergeCell ref="J19:J20"/>
    <mergeCell ref="A22:A25"/>
    <mergeCell ref="H22:H25"/>
    <mergeCell ref="I22:I25"/>
    <mergeCell ref="J23:J24"/>
    <mergeCell ref="A26:A29"/>
    <mergeCell ref="H26:H29"/>
    <mergeCell ref="I26:I29"/>
    <mergeCell ref="J27:J28"/>
    <mergeCell ref="A30:A33"/>
    <mergeCell ref="H30:H33"/>
    <mergeCell ref="I30:I33"/>
    <mergeCell ref="J31:J32"/>
    <mergeCell ref="A34:A37"/>
    <mergeCell ref="H34:H37"/>
    <mergeCell ref="I34:I37"/>
    <mergeCell ref="J35:J36"/>
    <mergeCell ref="A38:A41"/>
    <mergeCell ref="H38:H41"/>
    <mergeCell ref="I38:I41"/>
    <mergeCell ref="J39:J4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G44" sqref="G44"/>
    </sheetView>
  </sheetViews>
  <sheetFormatPr defaultRowHeight="15" x14ac:dyDescent="0.25"/>
  <cols>
    <col min="1" max="1" width="3.85546875" customWidth="1"/>
    <col min="2" max="2" width="5.5703125" style="151" bestFit="1" customWidth="1"/>
    <col min="3" max="3" width="22.28515625" customWidth="1"/>
    <col min="4" max="4" width="12" customWidth="1"/>
    <col min="5" max="5" width="6.7109375" customWidth="1"/>
    <col min="6" max="6" width="21.85546875" customWidth="1"/>
    <col min="7" max="7" width="25" customWidth="1"/>
    <col min="8" max="8" width="9.28515625" customWidth="1"/>
    <col min="9" max="9" width="7" bestFit="1" customWidth="1"/>
    <col min="10" max="10" width="5.140625" customWidth="1"/>
    <col min="11" max="11" width="34.7109375" customWidth="1"/>
  </cols>
  <sheetData>
    <row r="1" spans="1:11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0.25" x14ac:dyDescent="0.3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" t="s">
        <v>73</v>
      </c>
    </row>
    <row r="4" spans="1:11" ht="18" x14ac:dyDescent="0.25">
      <c r="A4" s="2"/>
      <c r="B4" s="3"/>
      <c r="C4" s="3"/>
      <c r="D4" s="4"/>
      <c r="F4" s="5"/>
      <c r="G4" s="5"/>
      <c r="H4" s="5"/>
      <c r="I4" s="5"/>
      <c r="J4" s="212" t="s">
        <v>74</v>
      </c>
      <c r="K4" s="212"/>
    </row>
    <row r="5" spans="1:11" ht="15.75" x14ac:dyDescent="0.25">
      <c r="A5" s="2"/>
      <c r="B5" s="6"/>
      <c r="C5" s="6"/>
      <c r="D5" s="7"/>
      <c r="F5" s="189"/>
      <c r="G5" s="8"/>
      <c r="H5" s="8"/>
      <c r="K5" s="9" t="s">
        <v>75</v>
      </c>
    </row>
    <row r="6" spans="1:11" ht="20.25" x14ac:dyDescent="0.3">
      <c r="A6" s="10"/>
      <c r="D6" s="11" t="s">
        <v>99</v>
      </c>
      <c r="E6" s="81">
        <v>0.61458333333333337</v>
      </c>
      <c r="F6" s="80" t="s">
        <v>22</v>
      </c>
      <c r="G6" s="211" t="s">
        <v>3</v>
      </c>
      <c r="H6" s="211"/>
      <c r="I6" s="211"/>
      <c r="J6" s="211"/>
      <c r="K6" s="211"/>
    </row>
    <row r="7" spans="1:11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1" ht="15.75" x14ac:dyDescent="0.25">
      <c r="A8" s="2"/>
      <c r="B8" s="18"/>
      <c r="C8" s="19" t="s">
        <v>5</v>
      </c>
      <c r="D8" s="20" t="s">
        <v>103</v>
      </c>
      <c r="E8" s="21"/>
      <c r="F8" s="2"/>
      <c r="G8" s="2"/>
      <c r="H8" s="22"/>
      <c r="I8" s="22"/>
      <c r="J8" s="17"/>
    </row>
    <row r="9" spans="1:11" x14ac:dyDescent="0.25">
      <c r="A9" s="263" t="s">
        <v>6</v>
      </c>
      <c r="B9" s="216" t="s">
        <v>7</v>
      </c>
      <c r="C9" s="214" t="s">
        <v>8</v>
      </c>
      <c r="D9" s="216" t="s">
        <v>9</v>
      </c>
      <c r="E9" s="216" t="s">
        <v>10</v>
      </c>
      <c r="F9" s="216" t="s">
        <v>11</v>
      </c>
      <c r="G9" s="216" t="s">
        <v>12</v>
      </c>
      <c r="H9" s="266" t="s">
        <v>13</v>
      </c>
      <c r="I9" s="216" t="s">
        <v>49</v>
      </c>
      <c r="J9" s="216" t="s">
        <v>50</v>
      </c>
      <c r="K9" s="230" t="s">
        <v>16</v>
      </c>
    </row>
    <row r="10" spans="1:11" ht="15.75" thickBot="1" x14ac:dyDescent="0.3">
      <c r="A10" s="264"/>
      <c r="B10" s="269"/>
      <c r="C10" s="265"/>
      <c r="D10" s="265"/>
      <c r="E10" s="265"/>
      <c r="F10" s="265"/>
      <c r="G10" s="265"/>
      <c r="H10" s="267"/>
      <c r="I10" s="268"/>
      <c r="J10" s="269"/>
      <c r="K10" s="270"/>
    </row>
    <row r="11" spans="1:11" ht="15.75" thickTop="1" x14ac:dyDescent="0.25">
      <c r="A11" s="260">
        <v>1</v>
      </c>
      <c r="B11" s="287">
        <v>706</v>
      </c>
      <c r="C11" s="94" t="str">
        <f>IF(B11=0," ",VLOOKUP(B11,[1]Женщины!B$1:H$65536,2,FALSE))</f>
        <v>Малашина Юлия</v>
      </c>
      <c r="D11" s="143" t="str">
        <f>IF(B11=0," ",VLOOKUP($B11,[1]Женщины!$B$1:$H$65536,3,FALSE))</f>
        <v>19.02.1997</v>
      </c>
      <c r="E11" s="44" t="str">
        <f>IF(B11=0," ",IF(VLOOKUP($B11,[1]Женщины!$B$1:$H$65536,4,FALSE)=0," ",VLOOKUP($B11,[1]Женщины!$B$1:$H$65536,4,FALSE)))</f>
        <v>КМС</v>
      </c>
      <c r="F11" s="144" t="str">
        <f>IF(B11=0," ",VLOOKUP($B11,[1]Женщины!$B$1:$H$65536,5,FALSE))</f>
        <v>Пензенская, Пенза</v>
      </c>
      <c r="G11" s="94" t="str">
        <f>IF(B11=0," ",VLOOKUP($B11,[1]Женщины!$B$1:$H$65536,6,FALSE))</f>
        <v>ПГУ</v>
      </c>
      <c r="H11" s="253">
        <v>2.7141203703703702E-3</v>
      </c>
      <c r="I11" s="255" t="str">
        <f>IF(H11=0," ",IF(H11&lt;=[1]Разряды!$D$45,[1]Разряды!$D$3,IF(H11&lt;=[1]Разряды!$E$45,[1]Разряды!$E$3,IF(H11&lt;=[1]Разряды!$F$45,[1]Разряды!$F$3,IF(H11&lt;=[1]Разряды!$G$45,[1]Разряды!$G$3,IF(H11&lt;=[1]Разряды!$H$45,[1]Разряды!$H$3,IF(H11&lt;=[1]Разряды!$I$45,[1]Разряды!$I$3,IF(H11&lt;=[1]Разряды!$J$45,[1]Разряды!$J$3,"б/р"))))))))</f>
        <v>1р</v>
      </c>
      <c r="J11" s="145"/>
      <c r="K11" s="203" t="str">
        <f>IF(B11=0," ",VLOOKUP($B11,[1]Женщины!$B$1:$H$65536,7,FALSE))</f>
        <v>Краснов Р.Б.</v>
      </c>
    </row>
    <row r="12" spans="1:11" x14ac:dyDescent="0.25">
      <c r="A12" s="260"/>
      <c r="B12" s="46">
        <v>703</v>
      </c>
      <c r="C12" s="34" t="str">
        <f>IF(B12=0," ",VLOOKUP(B12,[1]Женщины!B$1:H$65536,2,FALSE))</f>
        <v>Рязанова Анастасия</v>
      </c>
      <c r="D12" s="131" t="str">
        <f>IF(B12=0," ",VLOOKUP($B12,[1]Женщины!$B$1:$H$65536,3,FALSE))</f>
        <v>18.03.1995</v>
      </c>
      <c r="E12" s="36" t="str">
        <f>IF(B12=0," ",IF(VLOOKUP($B12,[1]Женщины!$B$1:$H$65536,4,FALSE)=0," ",VLOOKUP($B12,[1]Женщины!$B$1:$H$65536,4,FALSE)))</f>
        <v>КМС</v>
      </c>
      <c r="F12" s="38" t="str">
        <f>IF(B12=0," ",VLOOKUP($B12,[1]Женщины!$B$1:$H$65536,5,FALSE))</f>
        <v>Пензенская, Пенза</v>
      </c>
      <c r="G12" s="34" t="str">
        <f>IF(B12=0," ",VLOOKUP($B12,[1]Женщины!$B$1:$H$65536,6,FALSE))</f>
        <v>ПГУ</v>
      </c>
      <c r="H12" s="253"/>
      <c r="I12" s="256"/>
      <c r="J12" s="258">
        <v>32</v>
      </c>
      <c r="K12" s="34" t="str">
        <f>IF(B12=0," ",VLOOKUP($B12,[1]Женщины!$B$1:$H$65536,7,FALSE))</f>
        <v>Кузнецов В.Б.</v>
      </c>
    </row>
    <row r="13" spans="1:11" x14ac:dyDescent="0.25">
      <c r="A13" s="260"/>
      <c r="B13" s="46">
        <v>702</v>
      </c>
      <c r="C13" s="34" t="str">
        <f>IF(B13=0," ",VLOOKUP(B13,[1]Женщины!B$1:H$65536,2,FALSE))</f>
        <v>Шаповалова Екатерина</v>
      </c>
      <c r="D13" s="131" t="str">
        <f>IF(B13=0," ",VLOOKUP($B13,[1]Женщины!$B$1:$H$65536,3,FALSE))</f>
        <v>22.01.1993</v>
      </c>
      <c r="E13" s="36" t="str">
        <f>IF(B13=0," ",IF(VLOOKUP($B13,[1]Женщины!$B$1:$H$65536,4,FALSE)=0," ",VLOOKUP($B13,[1]Женщины!$B$1:$H$65536,4,FALSE)))</f>
        <v>МС</v>
      </c>
      <c r="F13" s="38" t="str">
        <f>IF(B13=0," ",VLOOKUP($B13,[1]Женщины!$B$1:$H$65536,5,FALSE))</f>
        <v>Пензенская, Пенза</v>
      </c>
      <c r="G13" s="34" t="str">
        <f>IF(B13=0," ",VLOOKUP($B13,[1]Женщины!$B$1:$H$65536,6,FALSE))</f>
        <v>ПГУ</v>
      </c>
      <c r="H13" s="253"/>
      <c r="I13" s="256"/>
      <c r="J13" s="258"/>
      <c r="K13" s="34" t="str">
        <f>IF(B13=0," ",VLOOKUP($B13,[1]Женщины!$B$1:$H$65536,7,FALSE))</f>
        <v>Вдовина Н.Н.</v>
      </c>
    </row>
    <row r="14" spans="1:11" ht="15.75" thickBot="1" x14ac:dyDescent="0.3">
      <c r="A14" s="261"/>
      <c r="B14" s="290">
        <v>707</v>
      </c>
      <c r="C14" s="51" t="str">
        <f>IF(B14=0," ",VLOOKUP(B14,[1]Женщины!B$1:H$65536,2,FALSE))</f>
        <v>Русяйкина Ирина</v>
      </c>
      <c r="D14" s="142" t="str">
        <f>IF(B14=0," ",VLOOKUP($B14,[1]Женщины!$B$1:$H$65536,3,FALSE))</f>
        <v>20.09.1995</v>
      </c>
      <c r="E14" s="53" t="str">
        <f>IF(B14=0," ",IF(VLOOKUP($B14,[1]Женщины!$B$1:$H$65536,4,FALSE)=0," ",VLOOKUP($B14,[1]Женщины!$B$1:$H$65536,4,FALSE)))</f>
        <v>КМС</v>
      </c>
      <c r="F14" s="146" t="str">
        <f>IF(B14=0," ",VLOOKUP($B14,[1]Женщины!$B$1:$H$65536,5,FALSE))</f>
        <v>Пензенская, Пенза</v>
      </c>
      <c r="G14" s="51" t="str">
        <f>IF(B14=0," ",VLOOKUP($B14,[1]Женщины!$B$1:$H$65536,6,FALSE))</f>
        <v>ПГУ</v>
      </c>
      <c r="H14" s="254"/>
      <c r="I14" s="257"/>
      <c r="J14" s="147"/>
      <c r="K14" s="51" t="str">
        <f>IF(B14=0," ",VLOOKUP($B14,[1]Женщины!$B$1:$H$65536,7,FALSE))</f>
        <v>Краснов Р.Б., Зинуков А.В.</v>
      </c>
    </row>
    <row r="15" spans="1:11" ht="15.75" thickTop="1" x14ac:dyDescent="0.25">
      <c r="A15" s="262">
        <v>2</v>
      </c>
      <c r="B15" s="287">
        <v>590</v>
      </c>
      <c r="C15" s="94" t="str">
        <f>IF(B15=0," ",VLOOKUP(B15,[1]Женщины!B$1:H$65536,2,FALSE))</f>
        <v>Баженова Маргарита</v>
      </c>
      <c r="D15" s="143" t="str">
        <f>IF(B15=0," ",VLOOKUP($B15,[1]Женщины!$B$1:$H$65536,3,FALSE))</f>
        <v>04.03.1994</v>
      </c>
      <c r="E15" s="44" t="str">
        <f>IF(B15=0," ",IF(VLOOKUP($B15,[1]Женщины!$B$1:$H$65536,4,FALSE)=0," ",VLOOKUP($B15,[1]Женщины!$B$1:$H$65536,4,FALSE)))</f>
        <v>1р</v>
      </c>
      <c r="F15" s="206" t="str">
        <f>IF(B15=0," ",VLOOKUP($B15,[1]Женщины!$B$1:$H$65536,5,FALSE))</f>
        <v>Удмуртская республика, Ижевск</v>
      </c>
      <c r="G15" s="94" t="str">
        <f>IF(B15=0," ",VLOOKUP($B15,[1]Женщины!$B$1:$H$65536,6,FALSE))</f>
        <v xml:space="preserve">ФГБОУ ВО УдГУ </v>
      </c>
      <c r="H15" s="252">
        <v>2.7659722222222222E-3</v>
      </c>
      <c r="I15" s="255" t="str">
        <f>IF(H15=0," ",IF(H15&lt;=[1]Разряды!$D$45,[1]Разряды!$D$3,IF(H15&lt;=[1]Разряды!$E$45,[1]Разряды!$E$3,IF(H15&lt;=[1]Разряды!$F$45,[1]Разряды!$F$3,IF(H15&lt;=[1]Разряды!$G$45,[1]Разряды!$G$3,IF(H15&lt;=[1]Разряды!$H$45,[1]Разряды!$H$3,IF(H15&lt;=[1]Разряды!$I$45,[1]Разряды!$I$3,IF(H15&lt;=[1]Разряды!$J$45,[1]Разряды!$J$3,"б/р"))))))))</f>
        <v>1р</v>
      </c>
      <c r="J15" s="145"/>
      <c r="K15" s="144" t="str">
        <f>IF(B15=0," ",VLOOKUP($B15,[1]Женщины!$B$1:$H$65536,7,FALSE))</f>
        <v>Феофилактов Н.З., Слепцовы О.Н., О.К.</v>
      </c>
    </row>
    <row r="16" spans="1:11" x14ac:dyDescent="0.25">
      <c r="A16" s="260"/>
      <c r="B16" s="46">
        <v>589</v>
      </c>
      <c r="C16" s="34" t="str">
        <f>IF(B16=0," ",VLOOKUP(B16,[1]Женщины!B$1:H$65536,2,FALSE))</f>
        <v>Турлакова Майя</v>
      </c>
      <c r="D16" s="131" t="str">
        <f>IF(B16=0," ",VLOOKUP($B16,[1]Женщины!$B$1:$H$65536,3,FALSE))</f>
        <v>22.01.1998</v>
      </c>
      <c r="E16" s="36" t="str">
        <f>IF(B16=0," ",IF(VLOOKUP($B16,[1]Женщины!$B$1:$H$65536,4,FALSE)=0," ",VLOOKUP($B16,[1]Женщины!$B$1:$H$65536,4,FALSE)))</f>
        <v>КМС</v>
      </c>
      <c r="F16" s="158" t="str">
        <f>IF(B16=0," ",VLOOKUP($B16,[1]Женщины!$B$1:$H$65536,5,FALSE))</f>
        <v>Удмуртская республика, Ижевск</v>
      </c>
      <c r="G16" s="34" t="str">
        <f>IF(B16=0," ",VLOOKUP($B16,[1]Женщины!$B$1:$H$65536,6,FALSE))</f>
        <v xml:space="preserve">ФГБОУ ВО УдГУ </v>
      </c>
      <c r="H16" s="253"/>
      <c r="I16" s="256"/>
      <c r="J16" s="258">
        <v>26</v>
      </c>
      <c r="K16" s="38" t="str">
        <f>IF(B16=0," ",VLOOKUP($B16,[1]Женщины!$B$1:$H$65536,7,FALSE))</f>
        <v>Корепанов А.В.</v>
      </c>
    </row>
    <row r="17" spans="1:11" x14ac:dyDescent="0.25">
      <c r="A17" s="260"/>
      <c r="B17" s="46">
        <v>588</v>
      </c>
      <c r="C17" s="34" t="str">
        <f>IF(B17=0," ",VLOOKUP(B17,[1]Женщины!B$1:H$65536,2,FALSE))</f>
        <v>Матузная Татьяна</v>
      </c>
      <c r="D17" s="131" t="str">
        <f>IF(B17=0," ",VLOOKUP($B17,[1]Женщины!$B$1:$H$65536,3,FALSE))</f>
        <v>12.04.1998</v>
      </c>
      <c r="E17" s="36" t="str">
        <f>IF(B17=0," ",IF(VLOOKUP($B17,[1]Женщины!$B$1:$H$65536,4,FALSE)=0," ",VLOOKUP($B17,[1]Женщины!$B$1:$H$65536,4,FALSE)))</f>
        <v>КМС</v>
      </c>
      <c r="F17" s="158" t="str">
        <f>IF(B17=0," ",VLOOKUP($B17,[1]Женщины!$B$1:$H$65536,5,FALSE))</f>
        <v>Удмуртская республика, Ижевск</v>
      </c>
      <c r="G17" s="34" t="str">
        <f>IF(B17=0," ",VLOOKUP($B17,[1]Женщины!$B$1:$H$65536,6,FALSE))</f>
        <v xml:space="preserve">ФГБОУ ВО УдГУ </v>
      </c>
      <c r="H17" s="253"/>
      <c r="I17" s="256"/>
      <c r="J17" s="258"/>
      <c r="K17" s="34" t="str">
        <f>IF(B17=0," ",VLOOKUP($B17,[1]Женщины!$B$1:$H$65536,7,FALSE))</f>
        <v>Поздеев М.Г., Богданова С.В.</v>
      </c>
    </row>
    <row r="18" spans="1:11" ht="15.75" thickBot="1" x14ac:dyDescent="0.3">
      <c r="A18" s="261"/>
      <c r="B18" s="290">
        <v>591</v>
      </c>
      <c r="C18" s="51" t="str">
        <f>IF(B18=0," ",VLOOKUP(B18,[1]Женщины!B$1:H$65536,2,FALSE))</f>
        <v>Васильева Кристина</v>
      </c>
      <c r="D18" s="142" t="str">
        <f>IF(B18=0," ",VLOOKUP($B18,[1]Женщины!$B$1:$H$65536,3,FALSE))</f>
        <v>26.04.1991</v>
      </c>
      <c r="E18" s="53" t="str">
        <f>IF(B18=0," ",IF(VLOOKUP($B18,[1]Женщины!$B$1:$H$65536,4,FALSE)=0," ",VLOOKUP($B18,[1]Женщины!$B$1:$H$65536,4,FALSE)))</f>
        <v>МС</v>
      </c>
      <c r="F18" s="207" t="str">
        <f>IF(B18=0," ",VLOOKUP($B18,[1]Женщины!$B$1:$H$65536,5,FALSE))</f>
        <v>Удмуртская республика, Ижевск</v>
      </c>
      <c r="G18" s="51" t="str">
        <f>IF(B18=0," ",VLOOKUP($B18,[1]Женщины!$B$1:$H$65536,6,FALSE))</f>
        <v xml:space="preserve">ФГБОУ ВО УдГУ </v>
      </c>
      <c r="H18" s="254"/>
      <c r="I18" s="257"/>
      <c r="J18" s="147"/>
      <c r="K18" s="146" t="str">
        <f>IF(B18=0," ",VLOOKUP($B18,[1]Женщины!$B$1:$H$65536,7,FALSE))</f>
        <v>Корепанов А.В.</v>
      </c>
    </row>
    <row r="19" spans="1:11" ht="15.75" thickTop="1" x14ac:dyDescent="0.25">
      <c r="A19" s="260">
        <v>3</v>
      </c>
      <c r="B19" s="287">
        <v>519</v>
      </c>
      <c r="C19" s="94" t="str">
        <f>IF(B19=0," ",VLOOKUP(B19,[1]Женщины!B$1:H$65536,2,FALSE))</f>
        <v>Тарасова Марина</v>
      </c>
      <c r="D19" s="143" t="str">
        <f>IF(B19=0," ",VLOOKUP($B19,[1]Женщины!$B$1:$H$65536,3,FALSE))</f>
        <v>1996</v>
      </c>
      <c r="E19" s="44" t="str">
        <f>IF(B19=0," ",IF(VLOOKUP($B19,[1]Женщины!$B$1:$H$65536,4,FALSE)=0," ",VLOOKUP($B19,[1]Женщины!$B$1:$H$65536,4,FALSE)))</f>
        <v>КМС</v>
      </c>
      <c r="F19" s="206" t="str">
        <f>IF(B19=0," ",VLOOKUP($B19,[1]Женщины!$B$1:$H$65536,5,FALSE))</f>
        <v>Республика Чувашии, Чебоксары</v>
      </c>
      <c r="G19" s="94" t="str">
        <f>IF(B19=0," ",VLOOKUP($B19,[1]Женщины!$B$1:$H$65536,6,FALSE))</f>
        <v>ЧГПУ им. И.Я. Яковлева</v>
      </c>
      <c r="H19" s="252">
        <v>2.8398148148148145E-3</v>
      </c>
      <c r="I19" s="255" t="str">
        <f>IF(H19=0," ",IF(H19&lt;=[1]Разряды!$D$45,[1]Разряды!$D$3,IF(H19&lt;=[1]Разряды!$E$45,[1]Разряды!$E$3,IF(H19&lt;=[1]Разряды!$F$45,[1]Разряды!$F$3,IF(H19&lt;=[1]Разряды!$G$45,[1]Разряды!$G$3,IF(H19&lt;=[1]Разряды!$H$45,[1]Разряды!$H$3,IF(H19&lt;=[1]Разряды!$I$45,[1]Разряды!$I$3,IF(H19&lt;=[1]Разряды!$J$45,[1]Разряды!$J$3,"б/р"))))))))</f>
        <v>2р</v>
      </c>
      <c r="J19" s="145"/>
      <c r="K19" s="144" t="str">
        <f>IF(B19=0," ",VLOOKUP($B19,[1]Женщины!$B$1:$H$65536,7,FALSE))</f>
        <v>Захаров Н.А.</v>
      </c>
    </row>
    <row r="20" spans="1:11" x14ac:dyDescent="0.25">
      <c r="A20" s="260"/>
      <c r="B20" s="46">
        <v>520</v>
      </c>
      <c r="C20" s="34" t="str">
        <f>IF(B20=0," ",VLOOKUP(B20,[1]Женщины!B$1:H$65536,2,FALSE))</f>
        <v>Николаева Ольга</v>
      </c>
      <c r="D20" s="131" t="str">
        <f>IF(B20=0," ",VLOOKUP($B20,[1]Женщины!$B$1:$H$65536,3,FALSE))</f>
        <v>1995</v>
      </c>
      <c r="E20" s="36" t="str">
        <f>IF(B20=0," ",IF(VLOOKUP($B20,[1]Женщины!$B$1:$H$65536,4,FALSE)=0," ",VLOOKUP($B20,[1]Женщины!$B$1:$H$65536,4,FALSE)))</f>
        <v>КМС</v>
      </c>
      <c r="F20" s="158" t="str">
        <f>IF(B20=0," ",VLOOKUP($B20,[1]Женщины!$B$1:$H$65536,5,FALSE))</f>
        <v>Республика Чувашии, Чебоксары</v>
      </c>
      <c r="G20" s="34" t="str">
        <f>IF(B20=0," ",VLOOKUP($B20,[1]Женщины!$B$1:$H$65536,6,FALSE))</f>
        <v>ЧГПУ им. И.Я. Яковлева</v>
      </c>
      <c r="H20" s="253"/>
      <c r="I20" s="256"/>
      <c r="J20" s="258">
        <v>22</v>
      </c>
      <c r="K20" s="38" t="str">
        <f>IF(B20=0," ",VLOOKUP($B20,[1]Женщины!$B$1:$H$65536,7,FALSE))</f>
        <v>Захаров Н.А.</v>
      </c>
    </row>
    <row r="21" spans="1:11" x14ac:dyDescent="0.25">
      <c r="A21" s="260"/>
      <c r="B21" s="46">
        <v>516</v>
      </c>
      <c r="C21" s="34" t="str">
        <f>IF(B21=0," ",VLOOKUP(B21,[1]Женщины!B$1:H$65536,2,FALSE))</f>
        <v>Арбузова Алевтина</v>
      </c>
      <c r="D21" s="131" t="str">
        <f>IF(B21=0," ",VLOOKUP($B21,[1]Женщины!$B$1:$H$65536,3,FALSE))</f>
        <v>1996</v>
      </c>
      <c r="E21" s="36" t="str">
        <f>IF(B21=0," ",IF(VLOOKUP($B21,[1]Женщины!$B$1:$H$65536,4,FALSE)=0," ",VLOOKUP($B21,[1]Женщины!$B$1:$H$65536,4,FALSE)))</f>
        <v>КМС</v>
      </c>
      <c r="F21" s="158" t="str">
        <f>IF(B21=0," ",VLOOKUP($B21,[1]Женщины!$B$1:$H$65536,5,FALSE))</f>
        <v>Республика Чувашии, Чебоксары</v>
      </c>
      <c r="G21" s="34" t="str">
        <f>IF(B21=0," ",VLOOKUP($B21,[1]Женщины!$B$1:$H$65536,6,FALSE))</f>
        <v>ЧГПУ им. И.Я. Яковлева</v>
      </c>
      <c r="H21" s="253"/>
      <c r="I21" s="256"/>
      <c r="J21" s="258"/>
      <c r="K21" s="34" t="str">
        <f>IF(B21=0," ",VLOOKUP($B21,[1]Женщины!$B$1:$H$65536,7,FALSE))</f>
        <v>Углёв И.И.</v>
      </c>
    </row>
    <row r="22" spans="1:11" ht="15.75" thickBot="1" x14ac:dyDescent="0.3">
      <c r="A22" s="261"/>
      <c r="B22" s="290">
        <v>522</v>
      </c>
      <c r="C22" s="51" t="str">
        <f>IF(B22=0," ",VLOOKUP(B22,[1]Женщины!B$1:H$65536,2,FALSE))</f>
        <v>Морозова Виктория</v>
      </c>
      <c r="D22" s="142" t="str">
        <f>IF(B22=0," ",VLOOKUP($B22,[1]Женщины!$B$1:$H$65536,3,FALSE))</f>
        <v>1996</v>
      </c>
      <c r="E22" s="53" t="str">
        <f>IF(B22=0," ",IF(VLOOKUP($B22,[1]Женщины!$B$1:$H$65536,4,FALSE)=0," ",VLOOKUP($B22,[1]Женщины!$B$1:$H$65536,4,FALSE)))</f>
        <v>КМС</v>
      </c>
      <c r="F22" s="207" t="str">
        <f>IF(B22=0," ",VLOOKUP($B22,[1]Женщины!$B$1:$H$65536,5,FALSE))</f>
        <v>Республика Чувашии, Чебоксары</v>
      </c>
      <c r="G22" s="51" t="str">
        <f>IF(B22=0," ",VLOOKUP($B22,[1]Женщины!$B$1:$H$65536,6,FALSE))</f>
        <v>ЧГПУ им. И.Я. Яковлева</v>
      </c>
      <c r="H22" s="254"/>
      <c r="I22" s="257"/>
      <c r="J22" s="147"/>
      <c r="K22" s="146" t="str">
        <f>IF(B22=0," ",VLOOKUP($B22,[1]Женщины!$B$1:$H$65536,7,FALSE))</f>
        <v>Кузнецов М.П.</v>
      </c>
    </row>
    <row r="23" spans="1:11" ht="15.75" thickTop="1" x14ac:dyDescent="0.25">
      <c r="A23" s="259">
        <v>4</v>
      </c>
      <c r="B23" s="287">
        <v>554</v>
      </c>
      <c r="C23" s="94" t="str">
        <f>IF(B23=0," ",VLOOKUP(B23,[1]Женщины!B$1:H$65536,2,FALSE))</f>
        <v>Толстихина Александра</v>
      </c>
      <c r="D23" s="143" t="str">
        <f>IF(B23=0," ",VLOOKUP($B23,[1]Женщины!$B$1:$H$65536,3,FALSE))</f>
        <v>12.03.1998</v>
      </c>
      <c r="E23" s="44" t="str">
        <f>IF(B23=0," ",IF(VLOOKUP($B23,[1]Женщины!$B$1:$H$65536,4,FALSE)=0," ",VLOOKUP($B23,[1]Женщины!$B$1:$H$65536,4,FALSE)))</f>
        <v>КМС</v>
      </c>
      <c r="F23" s="206" t="str">
        <f>IF(B23=0," ",VLOOKUP($B23,[1]Женщины!$B$1:$H$65536,5,FALSE))</f>
        <v>Сахалинская, Южно-Сахалинск</v>
      </c>
      <c r="G23" s="94" t="str">
        <f>IF(B23=0," ",VLOOKUP($B23,[1]Женщины!$B$1:$H$65536,6,FALSE))</f>
        <v>СахГУ</v>
      </c>
      <c r="H23" s="252">
        <v>2.8487268518518519E-3</v>
      </c>
      <c r="I23" s="255" t="str">
        <f>IF(H23=0," ",IF(H23&lt;=[1]Разряды!$D$45,[1]Разряды!$D$3,IF(H23&lt;=[1]Разряды!$E$45,[1]Разряды!$E$3,IF(H23&lt;=[1]Разряды!$F$45,[1]Разряды!$F$3,IF(H23&lt;=[1]Разряды!$G$45,[1]Разряды!$G$3,IF(H23&lt;=[1]Разряды!$H$45,[1]Разряды!$H$3,IF(H23&lt;=[1]Разряды!$I$45,[1]Разряды!$I$3,IF(H23&lt;=[1]Разряды!$J$45,[1]Разряды!$J$3,"б/р"))))))))</f>
        <v>2р</v>
      </c>
      <c r="J23" s="145"/>
      <c r="K23" s="94" t="str">
        <f>IF(B23=0," ",VLOOKUP($B23,[1]Женщины!$B$1:$H$65536,7,FALSE))</f>
        <v>Трубецкой Р.О., Жижикин А.Н.</v>
      </c>
    </row>
    <row r="24" spans="1:11" x14ac:dyDescent="0.25">
      <c r="A24" s="250"/>
      <c r="B24" s="46">
        <v>548</v>
      </c>
      <c r="C24" s="34" t="str">
        <f>IF(B24=0," ",VLOOKUP(B24,[1]Женщины!B$1:H$65536,2,FALSE))</f>
        <v>Чим Марина</v>
      </c>
      <c r="D24" s="131" t="str">
        <f>IF(B24=0," ",VLOOKUP($B24,[1]Женщины!$B$1:$H$65536,3,FALSE))</f>
        <v>17.08.1993</v>
      </c>
      <c r="E24" s="36" t="str">
        <f>IF(B24=0," ",IF(VLOOKUP($B24,[1]Женщины!$B$1:$H$65536,4,FALSE)=0," ",VLOOKUP($B24,[1]Женщины!$B$1:$H$65536,4,FALSE)))</f>
        <v>1р</v>
      </c>
      <c r="F24" s="158" t="str">
        <f>IF(B24=0," ",VLOOKUP($B24,[1]Женщины!$B$1:$H$65536,5,FALSE))</f>
        <v>Сахалинская, Южно-Сахалинск</v>
      </c>
      <c r="G24" s="34" t="str">
        <f>IF(B24=0," ",VLOOKUP($B24,[1]Женщины!$B$1:$H$65536,6,FALSE))</f>
        <v>СахГУ</v>
      </c>
      <c r="H24" s="253"/>
      <c r="I24" s="256"/>
      <c r="J24" s="258">
        <v>20</v>
      </c>
      <c r="K24" s="34" t="str">
        <f>IF(B24=0," ",VLOOKUP($B24,[1]Женщины!$B$1:$H$65536,7,FALSE))</f>
        <v xml:space="preserve">Быкова Т.Ф. </v>
      </c>
    </row>
    <row r="25" spans="1:11" x14ac:dyDescent="0.25">
      <c r="A25" s="250"/>
      <c r="B25" s="46">
        <v>556</v>
      </c>
      <c r="C25" s="34" t="str">
        <f>IF(B25=0," ",VLOOKUP(B25,[1]Женщины!B$1:H$65536,2,FALSE))</f>
        <v>Глебова Карина</v>
      </c>
      <c r="D25" s="131" t="str">
        <f>IF(B25=0," ",VLOOKUP($B25,[1]Женщины!$B$1:$H$65536,3,FALSE))</f>
        <v>23.01.1996</v>
      </c>
      <c r="E25" s="36" t="str">
        <f>IF(B25=0," ",IF(VLOOKUP($B25,[1]Женщины!$B$1:$H$65536,4,FALSE)=0," ",VLOOKUP($B25,[1]Женщины!$B$1:$H$65536,4,FALSE)))</f>
        <v>МС</v>
      </c>
      <c r="F25" s="158" t="str">
        <f>IF(B25=0," ",VLOOKUP($B25,[1]Женщины!$B$1:$H$65536,5,FALSE))</f>
        <v>Сахалинская, Южно-Сахалинск</v>
      </c>
      <c r="G25" s="34" t="str">
        <f>IF(B25=0," ",VLOOKUP($B25,[1]Женщины!$B$1:$H$65536,6,FALSE))</f>
        <v>СахГУ</v>
      </c>
      <c r="H25" s="253"/>
      <c r="I25" s="256"/>
      <c r="J25" s="258"/>
      <c r="K25" s="158" t="str">
        <f>IF(B25=0," ",VLOOKUP($B25,[1]Женщины!$B$1:$H$65536,7,FALSE))</f>
        <v>Быкова Т.Ф., Трубецкой Р.О., Воротыляк А.Н.</v>
      </c>
    </row>
    <row r="26" spans="1:11" ht="15.75" thickBot="1" x14ac:dyDescent="0.3">
      <c r="A26" s="251"/>
      <c r="B26" s="290">
        <v>555</v>
      </c>
      <c r="C26" s="51" t="str">
        <f>IF(B26=0," ",VLOOKUP(B26,[1]Женщины!B$1:H$65536,2,FALSE))</f>
        <v>Кузьмина Светлана</v>
      </c>
      <c r="D26" s="142" t="str">
        <f>IF(B26=0," ",VLOOKUP($B26,[1]Женщины!$B$1:$H$65536,3,FALSE))</f>
        <v>20.02.1997</v>
      </c>
      <c r="E26" s="53" t="str">
        <f>IF(B26=0," ",IF(VLOOKUP($B26,[1]Женщины!$B$1:$H$65536,4,FALSE)=0," ",VLOOKUP($B26,[1]Женщины!$B$1:$H$65536,4,FALSE)))</f>
        <v>КМС</v>
      </c>
      <c r="F26" s="207" t="str">
        <f>IF(B26=0," ",VLOOKUP($B26,[1]Женщины!$B$1:$H$65536,5,FALSE))</f>
        <v>Сахалинская, Южно-Сахалинск</v>
      </c>
      <c r="G26" s="51" t="str">
        <f>IF(B26=0," ",VLOOKUP($B26,[1]Женщины!$B$1:$H$65536,6,FALSE))</f>
        <v>СахГУ</v>
      </c>
      <c r="H26" s="254"/>
      <c r="I26" s="257"/>
      <c r="J26" s="147"/>
      <c r="K26" s="51" t="str">
        <f>IF(B26=0," ",VLOOKUP($B26,[1]Женщины!$B$1:$H$65536,7,FALSE))</f>
        <v>Жижикин А.Н.</v>
      </c>
    </row>
    <row r="27" spans="1:11" ht="15.75" thickTop="1" x14ac:dyDescent="0.25">
      <c r="A27" s="250">
        <v>5</v>
      </c>
      <c r="B27" s="287">
        <v>677</v>
      </c>
      <c r="C27" s="94" t="str">
        <f>IF(B27=0," ",VLOOKUP(B27,[1]Женщины!B$1:H$65536,2,FALSE))</f>
        <v>Жевлакова Дарья</v>
      </c>
      <c r="D27" s="143" t="str">
        <f>IF(B27=0," ",VLOOKUP($B27,[1]Женщины!$B$1:$H$65536,3,FALSE))</f>
        <v>19.01.1999</v>
      </c>
      <c r="E27" s="44" t="str">
        <f>IF(B27=0," ",IF(VLOOKUP($B27,[1]Женщины!$B$1:$H$65536,4,FALSE)=0," ",VLOOKUP($B27,[1]Женщины!$B$1:$H$65536,4,FALSE)))</f>
        <v>1р</v>
      </c>
      <c r="F27" s="144" t="str">
        <f>IF(B27=0," ",VLOOKUP($B27,[1]Женщины!$B$1:$H$65536,5,FALSE))</f>
        <v>Самарская, Самара</v>
      </c>
      <c r="G27" s="94" t="str">
        <f>IF(B27=0," ",VLOOKUP($B27,[1]Женщины!$B$1:$H$65536,6,FALSE))</f>
        <v>СГЭУ</v>
      </c>
      <c r="H27" s="252">
        <v>2.8531250000000002E-3</v>
      </c>
      <c r="I27" s="255" t="str">
        <f>IF(H27=0," ",IF(H27&lt;=[1]Разряды!$D$45,[1]Разряды!$D$3,IF(H27&lt;=[1]Разряды!$E$45,[1]Разряды!$E$3,IF(H27&lt;=[1]Разряды!$F$45,[1]Разряды!$F$3,IF(H27&lt;=[1]Разряды!$G$45,[1]Разряды!$G$3,IF(H27&lt;=[1]Разряды!$H$45,[1]Разряды!$H$3,IF(H27&lt;=[1]Разряды!$I$45,[1]Разряды!$I$3,IF(H27&lt;=[1]Разряды!$J$45,[1]Разряды!$J$3,"б/р"))))))))</f>
        <v>2р</v>
      </c>
      <c r="J27" s="145"/>
      <c r="K27" s="144" t="str">
        <f>IF(B27=0," ",VLOOKUP($B27,[1]Женщины!$B$1:$H$65536,7,FALSE))</f>
        <v>Русанов Н.С., Лобанов А.А.</v>
      </c>
    </row>
    <row r="28" spans="1:11" x14ac:dyDescent="0.25">
      <c r="A28" s="250"/>
      <c r="B28" s="46">
        <v>678</v>
      </c>
      <c r="C28" s="34" t="str">
        <f>IF(B28=0," ",VLOOKUP(B28,[1]Женщины!B$1:H$65536,2,FALSE))</f>
        <v>Хрящева Полина</v>
      </c>
      <c r="D28" s="131" t="str">
        <f>IF(B28=0," ",VLOOKUP($B28,[1]Женщины!$B$1:$H$65536,3,FALSE))</f>
        <v>25.11.1997</v>
      </c>
      <c r="E28" s="36" t="str">
        <f>IF(B28=0," ",IF(VLOOKUP($B28,[1]Женщины!$B$1:$H$65536,4,FALSE)=0," ",VLOOKUP($B28,[1]Женщины!$B$1:$H$65536,4,FALSE)))</f>
        <v>1р</v>
      </c>
      <c r="F28" s="38" t="str">
        <f>IF(B28=0," ",VLOOKUP($B28,[1]Женщины!$B$1:$H$65536,5,FALSE))</f>
        <v>Самарская, Самара</v>
      </c>
      <c r="G28" s="34" t="str">
        <f>IF(B28=0," ",VLOOKUP($B28,[1]Женщины!$B$1:$H$65536,6,FALSE))</f>
        <v>СГЭУ</v>
      </c>
      <c r="H28" s="253"/>
      <c r="I28" s="256"/>
      <c r="J28" s="258">
        <v>18</v>
      </c>
      <c r="K28" s="34" t="str">
        <f>IF(B28=0," ",VLOOKUP($B28,[1]Женщины!$B$1:$H$65536,7,FALSE))</f>
        <v>Смирнова У.В.</v>
      </c>
    </row>
    <row r="29" spans="1:11" x14ac:dyDescent="0.25">
      <c r="A29" s="250"/>
      <c r="B29" s="46">
        <v>674</v>
      </c>
      <c r="C29" s="34" t="str">
        <f>IF(B29=0," ",VLOOKUP(B29,[1]Женщины!B$1:H$65536,2,FALSE))</f>
        <v>Пфейфер Алена</v>
      </c>
      <c r="D29" s="131" t="str">
        <f>IF(B29=0," ",VLOOKUP($B29,[1]Женщины!$B$1:$H$65536,3,FALSE))</f>
        <v>12.08.1995</v>
      </c>
      <c r="E29" s="36" t="str">
        <f>IF(B29=0," ",IF(VLOOKUP($B29,[1]Женщины!$B$1:$H$65536,4,FALSE)=0," ",VLOOKUP($B29,[1]Женщины!$B$1:$H$65536,4,FALSE)))</f>
        <v>КМС</v>
      </c>
      <c r="F29" s="38" t="str">
        <f>IF(B29=0," ",VLOOKUP($B29,[1]Женщины!$B$1:$H$65536,5,FALSE))</f>
        <v>Самарская, Самара</v>
      </c>
      <c r="G29" s="34" t="str">
        <f>IF(B29=0," ",VLOOKUP($B29,[1]Женщины!$B$1:$H$65536,6,FALSE))</f>
        <v>СГЭУ</v>
      </c>
      <c r="H29" s="253"/>
      <c r="I29" s="256"/>
      <c r="J29" s="258"/>
      <c r="K29" s="34" t="str">
        <f>IF(B29=0," ",VLOOKUP($B29,[1]Женщины!$B$1:$H$65536,7,FALSE))</f>
        <v>Смирнова У.В.</v>
      </c>
    </row>
    <row r="30" spans="1:11" ht="15.75" thickBot="1" x14ac:dyDescent="0.3">
      <c r="A30" s="251"/>
      <c r="B30" s="290">
        <v>676</v>
      </c>
      <c r="C30" s="51" t="str">
        <f>IF(B30=0," ",VLOOKUP(B30,[1]Женщины!B$1:H$65536,2,FALSE))</f>
        <v>Памалина Светлана</v>
      </c>
      <c r="D30" s="142" t="str">
        <f>IF(B30=0," ",VLOOKUP($B30,[1]Женщины!$B$1:$H$65536,3,FALSE))</f>
        <v>17.05.1998</v>
      </c>
      <c r="E30" s="53" t="str">
        <f>IF(B30=0," ",IF(VLOOKUP($B30,[1]Женщины!$B$1:$H$65536,4,FALSE)=0," ",VLOOKUP($B30,[1]Женщины!$B$1:$H$65536,4,FALSE)))</f>
        <v>1р</v>
      </c>
      <c r="F30" s="146" t="str">
        <f>IF(B30=0," ",VLOOKUP($B30,[1]Женщины!$B$1:$H$65536,5,FALSE))</f>
        <v>Самарская, Самара</v>
      </c>
      <c r="G30" s="51" t="str">
        <f>IF(B30=0," ",VLOOKUP($B30,[1]Женщины!$B$1:$H$65536,6,FALSE))</f>
        <v>СГЭУ</v>
      </c>
      <c r="H30" s="254"/>
      <c r="I30" s="257"/>
      <c r="J30" s="147"/>
      <c r="K30" s="51" t="str">
        <f>IF(B30=0," ",VLOOKUP($B30,[1]Женщины!$B$1:$H$65536,7,FALSE))</f>
        <v>Смирнова У.В.</v>
      </c>
    </row>
    <row r="31" spans="1:11" ht="15.75" thickTop="1" x14ac:dyDescent="0.25">
      <c r="A31" s="259">
        <v>6</v>
      </c>
      <c r="B31" s="287">
        <v>724</v>
      </c>
      <c r="C31" s="94" t="str">
        <f>IF(B31=0," ",VLOOKUP(B31,[1]Женщины!B$1:H$65536,2,FALSE))</f>
        <v>Гуз Мария</v>
      </c>
      <c r="D31" s="143" t="str">
        <f>IF(B31=0," ",VLOOKUP($B31,[1]Женщины!$B$1:$H$65536,3,FALSE))</f>
        <v>04.03.1992</v>
      </c>
      <c r="E31" s="44" t="str">
        <f>IF(B31=0," ",IF(VLOOKUP($B31,[1]Женщины!$B$1:$H$65536,4,FALSE)=0," ",VLOOKUP($B31,[1]Женщины!$B$1:$H$65536,4,FALSE)))</f>
        <v>1р</v>
      </c>
      <c r="F31" s="206" t="str">
        <f>IF(B31=0," ",VLOOKUP($B31,[1]Женщины!$B$1:$H$65536,5,FALSE))</f>
        <v>Красноярский край, Красноярск</v>
      </c>
      <c r="G31" s="94" t="str">
        <f>IF(B31=0," ",VLOOKUP($B31,[1]Женщины!$B$1:$H$65536,6,FALSE))</f>
        <v>СФУ</v>
      </c>
      <c r="H31" s="252">
        <v>2.864930555555555E-3</v>
      </c>
      <c r="I31" s="255" t="str">
        <f>IF(H31=0," ",IF(H31&lt;=[1]Разряды!$D$45,[1]Разряды!$D$3,IF(H31&lt;=[1]Разряды!$E$45,[1]Разряды!$E$3,IF(H31&lt;=[1]Разряды!$F$45,[1]Разряды!$F$3,IF(H31&lt;=[1]Разряды!$G$45,[1]Разряды!$G$3,IF(H31&lt;=[1]Разряды!$H$45,[1]Разряды!$H$3,IF(H31&lt;=[1]Разряды!$I$45,[1]Разряды!$I$3,IF(H31&lt;=[1]Разряды!$J$45,[1]Разряды!$J$3,"б/р"))))))))</f>
        <v>2р</v>
      </c>
      <c r="J31" s="145"/>
      <c r="K31" s="144" t="str">
        <f>IF(B31=0," ",VLOOKUP($B31,[1]Женщины!$B$1:$H$65536,7,FALSE))</f>
        <v>Федоров В.И.</v>
      </c>
    </row>
    <row r="32" spans="1:11" x14ac:dyDescent="0.25">
      <c r="A32" s="250"/>
      <c r="B32" s="46">
        <v>731</v>
      </c>
      <c r="C32" s="34" t="str">
        <f>IF(B32=0," ",VLOOKUP(B32,[1]Женщины!B$1:H$65536,2,FALSE))</f>
        <v>Сидоренко Алена</v>
      </c>
      <c r="D32" s="131" t="str">
        <f>IF(B32=0," ",VLOOKUP($B32,[1]Женщины!$B$1:$H$65536,3,FALSE))</f>
        <v>23.12.1996</v>
      </c>
      <c r="E32" s="36" t="str">
        <f>IF(B32=0," ",IF(VLOOKUP($B32,[1]Женщины!$B$1:$H$65536,4,FALSE)=0," ",VLOOKUP($B32,[1]Женщины!$B$1:$H$65536,4,FALSE)))</f>
        <v>КМС</v>
      </c>
      <c r="F32" s="158" t="str">
        <f>IF(B32=0," ",VLOOKUP($B32,[1]Женщины!$B$1:$H$65536,5,FALSE))</f>
        <v>Красноярский край, Красноярск</v>
      </c>
      <c r="G32" s="34" t="str">
        <f>IF(B32=0," ",VLOOKUP($B32,[1]Женщины!$B$1:$H$65536,6,FALSE))</f>
        <v>СФУ</v>
      </c>
      <c r="H32" s="253"/>
      <c r="I32" s="256"/>
      <c r="J32" s="258">
        <v>16</v>
      </c>
      <c r="K32" s="34" t="str">
        <f>IF(B32=0," ",VLOOKUP($B32,[1]Женщины!$B$1:$H$65536,7,FALSE))</f>
        <v>Просвиряков С.В., Малькин А.М.</v>
      </c>
    </row>
    <row r="33" spans="1:11" x14ac:dyDescent="0.25">
      <c r="A33" s="250"/>
      <c r="B33" s="46">
        <v>730</v>
      </c>
      <c r="C33" s="34" t="str">
        <f>IF(B33=0," ",VLOOKUP(B33,[1]Женщины!B$1:H$65536,2,FALSE))</f>
        <v>Дроздова Екатерина</v>
      </c>
      <c r="D33" s="131" t="str">
        <f>IF(B33=0," ",VLOOKUP($B33,[1]Женщины!$B$1:$H$65536,3,FALSE))</f>
        <v>17.01.1996</v>
      </c>
      <c r="E33" s="36" t="str">
        <f>IF(B33=0," ",IF(VLOOKUP($B33,[1]Женщины!$B$1:$H$65536,4,FALSE)=0," ",VLOOKUP($B33,[1]Женщины!$B$1:$H$65536,4,FALSE)))</f>
        <v>2р</v>
      </c>
      <c r="F33" s="158" t="str">
        <f>IF(B33=0," ",VLOOKUP($B33,[1]Женщины!$B$1:$H$65536,5,FALSE))</f>
        <v>Красноярский край, Красноярск</v>
      </c>
      <c r="G33" s="34" t="str">
        <f>IF(B33=0," ",VLOOKUP($B33,[1]Женщины!$B$1:$H$65536,6,FALSE))</f>
        <v>СФУ</v>
      </c>
      <c r="H33" s="253"/>
      <c r="I33" s="256"/>
      <c r="J33" s="258"/>
      <c r="K33" s="34" t="str">
        <f>IF(B33=0," ",VLOOKUP($B33,[1]Женщины!$B$1:$H$65536,7,FALSE))</f>
        <v>Федоров В.И.</v>
      </c>
    </row>
    <row r="34" spans="1:11" ht="15.75" thickBot="1" x14ac:dyDescent="0.3">
      <c r="A34" s="251"/>
      <c r="B34" s="290">
        <v>725</v>
      </c>
      <c r="C34" s="51" t="str">
        <f>IF(B34=0," ",VLOOKUP(B34,[1]Женщины!B$1:H$65536,2,FALSE))</f>
        <v>Каратаева Ольга</v>
      </c>
      <c r="D34" s="142" t="str">
        <f>IF(B34=0," ",VLOOKUP($B34,[1]Женщины!$B$1:$H$65536,3,FALSE))</f>
        <v>16.08.1998</v>
      </c>
      <c r="E34" s="53" t="str">
        <f>IF(B34=0," ",IF(VLOOKUP($B34,[1]Женщины!$B$1:$H$65536,4,FALSE)=0," ",VLOOKUP($B34,[1]Женщины!$B$1:$H$65536,4,FALSE)))</f>
        <v>1р</v>
      </c>
      <c r="F34" s="207" t="str">
        <f>IF(B34=0," ",VLOOKUP($B34,[1]Женщины!$B$1:$H$65536,5,FALSE))</f>
        <v>Красноярский край, Красноярск</v>
      </c>
      <c r="G34" s="51" t="str">
        <f>IF(B34=0," ",VLOOKUP($B34,[1]Женщины!$B$1:$H$65536,6,FALSE))</f>
        <v>СФУ</v>
      </c>
      <c r="H34" s="254"/>
      <c r="I34" s="257"/>
      <c r="J34" s="147"/>
      <c r="K34" s="51" t="str">
        <f>IF(B34=0," ",VLOOKUP($B34,[1]Женщины!$B$1:$H$65536,7,FALSE))</f>
        <v>Артемьев П.П., Малькин А. М.</v>
      </c>
    </row>
    <row r="35" spans="1:11" ht="15.75" thickTop="1" x14ac:dyDescent="0.25"/>
    <row r="37" spans="1:11" ht="15.75" x14ac:dyDescent="0.25">
      <c r="A37" s="112"/>
      <c r="D37" s="66"/>
      <c r="E37" s="66"/>
      <c r="F37" s="58"/>
      <c r="G37" s="68"/>
    </row>
    <row r="38" spans="1:11" ht="15.75" x14ac:dyDescent="0.25">
      <c r="A38" s="112"/>
      <c r="D38" s="66"/>
      <c r="E38" s="66"/>
      <c r="F38" s="67"/>
      <c r="G38" s="68"/>
    </row>
    <row r="39" spans="1:11" ht="15.75" x14ac:dyDescent="0.25">
      <c r="A39" s="112"/>
      <c r="D39" s="66"/>
      <c r="E39" s="66"/>
      <c r="F39" s="67"/>
      <c r="G39" s="68"/>
    </row>
    <row r="40" spans="1:11" ht="15.75" x14ac:dyDescent="0.25">
      <c r="A40" s="112"/>
      <c r="D40" s="66"/>
      <c r="E40" s="66"/>
      <c r="F40" s="67"/>
      <c r="G40" s="68"/>
    </row>
    <row r="41" spans="1:11" ht="15.75" x14ac:dyDescent="0.25">
      <c r="A41" s="112"/>
      <c r="D41" s="66"/>
      <c r="E41" s="66"/>
      <c r="F41" s="58"/>
      <c r="G41" s="68"/>
    </row>
    <row r="45" spans="1:11" x14ac:dyDescent="0.25">
      <c r="A45" s="194"/>
      <c r="B45" s="202"/>
      <c r="C45" s="58"/>
      <c r="D45" s="204"/>
      <c r="E45" s="60"/>
      <c r="F45" s="205"/>
      <c r="G45" s="58"/>
      <c r="H45" s="192"/>
      <c r="I45" s="193"/>
      <c r="J45" s="145"/>
      <c r="K45" s="58"/>
    </row>
  </sheetData>
  <mergeCells count="39">
    <mergeCell ref="A31:A34"/>
    <mergeCell ref="H31:H34"/>
    <mergeCell ref="I31:I34"/>
    <mergeCell ref="J32:J33"/>
    <mergeCell ref="A23:A26"/>
    <mergeCell ref="H23:H26"/>
    <mergeCell ref="I23:I26"/>
    <mergeCell ref="J24:J25"/>
    <mergeCell ref="A27:A30"/>
    <mergeCell ref="H27:H30"/>
    <mergeCell ref="I27:I30"/>
    <mergeCell ref="J28:J29"/>
    <mergeCell ref="A15:A18"/>
    <mergeCell ref="H15:H18"/>
    <mergeCell ref="I15:I18"/>
    <mergeCell ref="J16:J17"/>
    <mergeCell ref="A19:A22"/>
    <mergeCell ref="H19:H22"/>
    <mergeCell ref="I19:I22"/>
    <mergeCell ref="J20:J21"/>
    <mergeCell ref="I9:I10"/>
    <mergeCell ref="J9:J10"/>
    <mergeCell ref="K9:K10"/>
    <mergeCell ref="A11:A14"/>
    <mergeCell ref="H11:H14"/>
    <mergeCell ref="I11:I14"/>
    <mergeCell ref="J12:J13"/>
    <mergeCell ref="J4:K4"/>
    <mergeCell ref="G6:K6"/>
    <mergeCell ref="A9:A10"/>
    <mergeCell ref="B9:B10"/>
    <mergeCell ref="C9:C10"/>
    <mergeCell ref="D9:D10"/>
    <mergeCell ref="E9:E10"/>
    <mergeCell ref="F9:F10"/>
    <mergeCell ref="G9:G10"/>
    <mergeCell ref="H9:H10"/>
    <mergeCell ref="A1:K1"/>
    <mergeCell ref="A2:K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topLeftCell="A4" workbookViewId="0">
      <selection activeCell="G20" sqref="G20"/>
    </sheetView>
  </sheetViews>
  <sheetFormatPr defaultRowHeight="15" x14ac:dyDescent="0.25"/>
  <cols>
    <col min="1" max="1" width="4" style="153" customWidth="1"/>
    <col min="2" max="2" width="5.5703125" style="154" bestFit="1" customWidth="1"/>
    <col min="3" max="3" width="22.28515625" style="154" customWidth="1"/>
    <col min="4" max="4" width="10.140625" style="154" bestFit="1" customWidth="1"/>
    <col min="5" max="5" width="6.42578125" style="154" customWidth="1"/>
    <col min="6" max="6" width="29.5703125" style="154" customWidth="1"/>
    <col min="7" max="7" width="18.42578125" style="155" customWidth="1"/>
    <col min="8" max="9" width="5.42578125" style="154" customWidth="1"/>
    <col min="10" max="10" width="5.42578125" customWidth="1"/>
    <col min="11" max="11" width="3" customWidth="1"/>
    <col min="12" max="12" width="5.42578125" customWidth="1"/>
    <col min="13" max="13" width="5.28515625" customWidth="1"/>
    <col min="14" max="14" width="5.7109375" customWidth="1"/>
    <col min="15" max="15" width="6.7109375" customWidth="1"/>
    <col min="16" max="16" width="6.28515625" customWidth="1"/>
    <col min="17" max="17" width="5.42578125" customWidth="1"/>
    <col min="18" max="18" width="22.42578125" customWidth="1"/>
  </cols>
  <sheetData>
    <row r="1" spans="1:18" ht="20.25" x14ac:dyDescent="0.3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18" ht="20.25" x14ac:dyDescent="0.3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18" ht="20.25" x14ac:dyDescent="0.3">
      <c r="A3" s="187"/>
      <c r="B3" s="187"/>
      <c r="C3" s="187"/>
      <c r="D3" s="187"/>
      <c r="E3" s="187"/>
      <c r="F3" s="187"/>
      <c r="G3" s="187"/>
      <c r="H3"/>
      <c r="I3"/>
      <c r="N3" s="187"/>
      <c r="O3" s="187"/>
      <c r="P3" s="187"/>
      <c r="Q3" s="187"/>
      <c r="R3" s="1" t="s">
        <v>73</v>
      </c>
    </row>
    <row r="4" spans="1:18" ht="18" x14ac:dyDescent="0.25">
      <c r="A4" s="2"/>
      <c r="B4" s="3"/>
      <c r="C4" s="3"/>
      <c r="D4" s="4"/>
      <c r="E4"/>
      <c r="F4" s="5"/>
      <c r="G4" s="5"/>
      <c r="H4"/>
      <c r="I4"/>
      <c r="N4" s="5"/>
      <c r="O4" s="5"/>
      <c r="P4" s="5"/>
      <c r="Q4" s="5"/>
      <c r="R4" s="188" t="s">
        <v>86</v>
      </c>
    </row>
    <row r="5" spans="1:18" ht="15.75" x14ac:dyDescent="0.25">
      <c r="A5" s="2"/>
      <c r="B5" s="6"/>
      <c r="C5" s="6"/>
      <c r="D5" s="7"/>
      <c r="E5"/>
      <c r="F5" s="213"/>
      <c r="G5" s="213"/>
      <c r="H5"/>
      <c r="I5"/>
      <c r="N5" s="8"/>
      <c r="O5" s="8"/>
      <c r="R5" s="9" t="s">
        <v>87</v>
      </c>
    </row>
    <row r="6" spans="1:18" ht="20.25" x14ac:dyDescent="0.3">
      <c r="A6" s="10"/>
      <c r="B6"/>
      <c r="C6"/>
      <c r="D6" s="105" t="s">
        <v>76</v>
      </c>
      <c r="E6" s="81">
        <v>0.41666666666666669</v>
      </c>
      <c r="F6" s="80" t="s">
        <v>4</v>
      </c>
      <c r="G6" s="10"/>
      <c r="H6" s="211" t="s">
        <v>3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ht="18.75" x14ac:dyDescent="0.3">
      <c r="A7" s="14"/>
      <c r="B7" s="15"/>
      <c r="C7" s="6"/>
      <c r="D7" s="11"/>
      <c r="E7" s="12"/>
      <c r="F7" s="13"/>
      <c r="G7" s="2"/>
      <c r="H7" s="16"/>
      <c r="I7" s="16"/>
      <c r="J7" s="17"/>
    </row>
    <row r="8" spans="1:18" ht="15.75" x14ac:dyDescent="0.25">
      <c r="A8" s="2"/>
      <c r="B8" s="18"/>
      <c r="C8" s="19" t="s">
        <v>5</v>
      </c>
      <c r="D8" s="20" t="s">
        <v>51</v>
      </c>
      <c r="E8" s="21"/>
      <c r="F8" s="2"/>
      <c r="G8" s="135" t="s">
        <v>53</v>
      </c>
      <c r="H8" s="22"/>
      <c r="I8" s="22"/>
      <c r="J8" s="17"/>
    </row>
    <row r="9" spans="1:18" x14ac:dyDescent="0.25">
      <c r="A9" s="216" t="s">
        <v>6</v>
      </c>
      <c r="B9" s="214" t="s">
        <v>7</v>
      </c>
      <c r="C9" s="208" t="s">
        <v>34</v>
      </c>
      <c r="D9" s="214" t="s">
        <v>9</v>
      </c>
      <c r="E9" s="216" t="s">
        <v>35</v>
      </c>
      <c r="F9" s="216" t="s">
        <v>11</v>
      </c>
      <c r="G9" s="216" t="s">
        <v>36</v>
      </c>
      <c r="H9" s="227" t="s">
        <v>37</v>
      </c>
      <c r="I9" s="228"/>
      <c r="J9" s="228"/>
      <c r="K9" s="228"/>
      <c r="L9" s="228"/>
      <c r="M9" s="228"/>
      <c r="N9" s="229"/>
      <c r="O9" s="216" t="s">
        <v>13</v>
      </c>
      <c r="P9" s="214" t="s">
        <v>14</v>
      </c>
      <c r="Q9" s="214" t="s">
        <v>15</v>
      </c>
      <c r="R9" s="230" t="s">
        <v>16</v>
      </c>
    </row>
    <row r="10" spans="1:18" x14ac:dyDescent="0.25">
      <c r="A10" s="223"/>
      <c r="B10" s="225"/>
      <c r="C10" s="226"/>
      <c r="D10" s="225"/>
      <c r="E10" s="225"/>
      <c r="F10" s="225"/>
      <c r="G10" s="225"/>
      <c r="H10" s="208">
        <v>1</v>
      </c>
      <c r="I10" s="208">
        <v>2</v>
      </c>
      <c r="J10" s="208">
        <v>3</v>
      </c>
      <c r="K10" s="148"/>
      <c r="L10" s="208">
        <v>4</v>
      </c>
      <c r="M10" s="208">
        <v>5</v>
      </c>
      <c r="N10" s="208">
        <v>6</v>
      </c>
      <c r="O10" s="223"/>
      <c r="P10" s="225"/>
      <c r="Q10" s="225"/>
      <c r="R10" s="231"/>
    </row>
    <row r="11" spans="1:18" x14ac:dyDescent="0.25">
      <c r="A11" s="224"/>
      <c r="B11" s="215"/>
      <c r="C11" s="209"/>
      <c r="D11" s="215"/>
      <c r="E11" s="215"/>
      <c r="F11" s="215"/>
      <c r="G11" s="215"/>
      <c r="H11" s="209"/>
      <c r="I11" s="209"/>
      <c r="J11" s="209"/>
      <c r="K11" s="149"/>
      <c r="L11" s="209"/>
      <c r="M11" s="209"/>
      <c r="N11" s="209"/>
      <c r="O11" s="224"/>
      <c r="P11" s="215"/>
      <c r="Q11" s="215"/>
      <c r="R11" s="232"/>
    </row>
    <row r="12" spans="1:18" x14ac:dyDescent="0.25">
      <c r="A12" s="150">
        <v>1</v>
      </c>
      <c r="B12" s="32">
        <v>682</v>
      </c>
      <c r="C12" s="26" t="str">
        <f>IF(B12=0," ",VLOOKUP(B12,[1]Женщины!B$1:H$65536,2,FALSE))</f>
        <v>Ерёменко Ирина</v>
      </c>
      <c r="D12" s="27" t="str">
        <f>IF(B12=0," ",VLOOKUP($B12,[1]Женщины!$B$1:$H$65536,3,FALSE))</f>
        <v>30.04.1994</v>
      </c>
      <c r="E12" s="25" t="str">
        <f>IF(B12=0," ",IF(VLOOKUP($B12,[1]Женщины!$B$1:$H$65536,4,FALSE)=0," ",VLOOKUP($B12,[1]Женщины!$B$1:$H$65536,4,FALSE)))</f>
        <v>КМС</v>
      </c>
      <c r="F12" s="26" t="str">
        <f>IF(B12=0," ",VLOOKUP($B12,[1]Женщины!$B$1:$H$65536,5,FALSE))</f>
        <v>Челябинская, Челябинск</v>
      </c>
      <c r="G12" s="26" t="str">
        <f>IF(B12=0," ",VLOOKUP($B12,[1]Женщины!$B$1:$H$65536,6,FALSE))</f>
        <v>УралГУФК</v>
      </c>
      <c r="H12" s="107">
        <v>11.55</v>
      </c>
      <c r="I12" s="107" t="s">
        <v>38</v>
      </c>
      <c r="J12" s="114">
        <v>12.32</v>
      </c>
      <c r="K12" s="159"/>
      <c r="L12" s="107">
        <v>12.71</v>
      </c>
      <c r="M12" s="107">
        <v>13.11</v>
      </c>
      <c r="N12" s="107">
        <v>13.02</v>
      </c>
      <c r="O12" s="130">
        <f>MAX(H12:J12,L12:N12)</f>
        <v>13.11</v>
      </c>
      <c r="P12" s="30" t="str">
        <f>IF(O12=0," ",IF(O12&gt;=[1]Разряды!$E$49,[1]Разряды!$E$3,IF(O12&gt;=[1]Разряды!$F$49,[1]Разряды!$F$3,IF(O12&gt;=[1]Разряды!$G$49,[1]Разряды!$G$3,IF(O12&gt;=[1]Разряды!$H$49,[1]Разряды!$H$3,IF(O12&gt;=[1]Разряды!$I$49,[1]Разряды!$I$3,IF(O12&gt;=[1]Разряды!$J$49,[1]Разряды!$J$3,"б/р")))))))</f>
        <v>1р</v>
      </c>
      <c r="Q12" s="25">
        <v>16</v>
      </c>
      <c r="R12" s="26" t="str">
        <f>IF(B12=0," ",VLOOKUP($B12,[1]Женщины!$B$1:$H$65536,7,FALSE))</f>
        <v>Пугач С.В.</v>
      </c>
    </row>
    <row r="13" spans="1:18" x14ac:dyDescent="0.25">
      <c r="A13" s="24">
        <v>2</v>
      </c>
      <c r="B13" s="32">
        <v>711</v>
      </c>
      <c r="C13" s="26" t="str">
        <f>IF(B13=0," ",VLOOKUP(B13,[1]Женщины!B$1:H$65536,2,FALSE))</f>
        <v>Пшичкина Марина</v>
      </c>
      <c r="D13" s="27" t="str">
        <f>IF(B13=0," ",VLOOKUP($B13,[1]Женщины!$B$1:$H$65536,3,FALSE))</f>
        <v>08.05.1997</v>
      </c>
      <c r="E13" s="25" t="str">
        <f>IF(B13=0," ",IF(VLOOKUP($B13,[1]Женщины!$B$1:$H$65536,4,FALSE)=0," ",VLOOKUP($B13,[1]Женщины!$B$1:$H$65536,4,FALSE)))</f>
        <v>КМС</v>
      </c>
      <c r="F13" s="26" t="str">
        <f>IF(B13=0," ",VLOOKUP($B13,[1]Женщины!$B$1:$H$65536,5,FALSE))</f>
        <v>Пензенская, Пенза</v>
      </c>
      <c r="G13" s="26" t="str">
        <f>IF(B13=0," ",VLOOKUP($B13,[1]Женщины!$B$1:$H$65536,6,FALSE))</f>
        <v>ПГУ</v>
      </c>
      <c r="H13" s="107">
        <v>12.85</v>
      </c>
      <c r="I13" s="107">
        <v>12.92</v>
      </c>
      <c r="J13" s="107">
        <v>12.41</v>
      </c>
      <c r="K13" s="159"/>
      <c r="L13" s="107" t="s">
        <v>38</v>
      </c>
      <c r="M13" s="107">
        <v>12.32</v>
      </c>
      <c r="N13" s="107">
        <v>12.68</v>
      </c>
      <c r="O13" s="130">
        <f>MAX(H13:J13,L13:N13)</f>
        <v>12.92</v>
      </c>
      <c r="P13" s="30" t="str">
        <f>IF(O13=0," ",IF(O13&gt;=[1]Разряды!$E$49,[1]Разряды!$E$3,IF(O13&gt;=[1]Разряды!$F$49,[1]Разряды!$F$3,IF(O13&gt;=[1]Разряды!$G$49,[1]Разряды!$G$3,IF(O13&gt;=[1]Разряды!$H$49,[1]Разряды!$H$3,IF(O13&gt;=[1]Разряды!$I$49,[1]Разряды!$I$3,IF(O13&gt;=[1]Разряды!$J$49,[1]Разряды!$J$3,"б/р")))))))</f>
        <v>1р</v>
      </c>
      <c r="Q13" s="25">
        <v>13</v>
      </c>
      <c r="R13" s="78" t="str">
        <f>IF(B13=0," ",VLOOKUP($B13,[1]Женщины!$B$1:$H$65536,7,FALSE))</f>
        <v>Зотова Н.А., Канашевич А.М.</v>
      </c>
    </row>
    <row r="14" spans="1:18" x14ac:dyDescent="0.25">
      <c r="A14" s="99">
        <v>3</v>
      </c>
      <c r="B14" s="32">
        <v>548</v>
      </c>
      <c r="C14" s="26" t="str">
        <f>IF(B14=0," ",VLOOKUP(B14,[1]Женщины!B$1:H$65536,2,FALSE))</f>
        <v>Чим Марина</v>
      </c>
      <c r="D14" s="27" t="str">
        <f>IF(B14=0," ",VLOOKUP($B14,[1]Женщины!$B$1:$H$65536,3,FALSE))</f>
        <v>17.08.1993</v>
      </c>
      <c r="E14" s="25" t="str">
        <f>IF(B14=0," ",IF(VLOOKUP($B14,[1]Женщины!$B$1:$H$65536,4,FALSE)=0," ",VLOOKUP($B14,[1]Женщины!$B$1:$H$65536,4,FALSE)))</f>
        <v>1р</v>
      </c>
      <c r="F14" s="26" t="str">
        <f>IF(B14=0," ",VLOOKUP($B14,[1]Женщины!$B$1:$H$65536,5,FALSE))</f>
        <v>Сахалинская, Южно-Сахалинск</v>
      </c>
      <c r="G14" s="26" t="str">
        <f>IF(B14=0," ",VLOOKUP($B14,[1]Женщины!$B$1:$H$65536,6,FALSE))</f>
        <v>СахГУ</v>
      </c>
      <c r="H14" s="107">
        <v>8.75</v>
      </c>
      <c r="I14" s="107">
        <v>8.9</v>
      </c>
      <c r="J14" s="114">
        <v>8.27</v>
      </c>
      <c r="K14" s="159"/>
      <c r="L14" s="107">
        <v>9.07</v>
      </c>
      <c r="M14" s="107" t="s">
        <v>38</v>
      </c>
      <c r="N14" s="107">
        <v>8.51</v>
      </c>
      <c r="O14" s="130">
        <f>MAX(H14:J14,L14:N14)</f>
        <v>9.07</v>
      </c>
      <c r="P14" s="30" t="str">
        <f>IF(O14=0," ",IF(O14&gt;=[1]Разряды!$E$49,[1]Разряды!$E$3,IF(O14&gt;=[1]Разряды!$F$49,[1]Разряды!$F$3,IF(O14&gt;=[1]Разряды!$G$49,[1]Разряды!$G$3,IF(O14&gt;=[1]Разряды!$H$49,[1]Разряды!$H$3,IF(O14&gt;=[1]Разряды!$I$49,[1]Разряды!$I$3,IF(O14&gt;=[1]Разряды!$J$49,[1]Разряды!$J$3,"б/р")))))))</f>
        <v>3р</v>
      </c>
      <c r="Q14" s="25">
        <v>0</v>
      </c>
      <c r="R14" s="42" t="str">
        <f>IF(B14=0," ",VLOOKUP($B14,[1]Женщины!$B$1:$H$65536,7,FALSE))</f>
        <v xml:space="preserve">Быкова Т.Ф. </v>
      </c>
    </row>
    <row r="15" spans="1:18" x14ac:dyDescent="0.25">
      <c r="A15" s="25">
        <v>4</v>
      </c>
      <c r="B15" s="77">
        <v>664</v>
      </c>
      <c r="C15" s="26" t="str">
        <f>IF(B15=0," ",VLOOKUP(B15,[1]Женщины!B$1:H$65536,2,FALSE))</f>
        <v>Овчинникова Екатерина</v>
      </c>
      <c r="D15" s="27" t="str">
        <f>IF(B15=0," ",VLOOKUP($B15,[1]Женщины!$B$1:$H$65536,3,FALSE))</f>
        <v>01.04.1995</v>
      </c>
      <c r="E15" s="25" t="str">
        <f>IF(B15=0," ",IF(VLOOKUP($B15,[1]Женщины!$B$1:$H$65536,4,FALSE)=0," ",VLOOKUP($B15,[1]Женщины!$B$1:$H$65536,4,FALSE)))</f>
        <v>КМС</v>
      </c>
      <c r="F15" s="26" t="str">
        <f>IF(B15=0," ",VLOOKUP($B15,[1]Женщины!$B$1:$H$65536,5,FALSE))</f>
        <v>Калининградская, Калининград</v>
      </c>
      <c r="G15" s="26" t="str">
        <f>IF(B15=0," ",VLOOKUP($B15,[1]Женщины!$B$1:$H$65536,6,FALSE))</f>
        <v>БФУ им. И. Канта</v>
      </c>
      <c r="H15" s="107">
        <v>8.42</v>
      </c>
      <c r="I15" s="107" t="s">
        <v>38</v>
      </c>
      <c r="J15" s="107">
        <v>7.68</v>
      </c>
      <c r="K15" s="159"/>
      <c r="L15" s="107">
        <v>8.68</v>
      </c>
      <c r="M15" s="107">
        <v>8.24</v>
      </c>
      <c r="N15" s="107">
        <v>8.82</v>
      </c>
      <c r="O15" s="130">
        <f>MAX(H15:J15,L15:N15)</f>
        <v>8.82</v>
      </c>
      <c r="P15" s="30" t="str">
        <f>IF(O15=0," ",IF(O15&gt;=[1]Разряды!$E$49,[1]Разряды!$E$3,IF(O15&gt;=[1]Разряды!$F$49,[1]Разряды!$F$3,IF(O15&gt;=[1]Разряды!$G$49,[1]Разряды!$G$3,IF(O15&gt;=[1]Разряды!$H$49,[1]Разряды!$H$3,IF(O15&gt;=[1]Разряды!$I$49,[1]Разряды!$I$3,IF(O15&gt;=[1]Разряды!$J$49,[1]Разряды!$J$3,"б/р")))))))</f>
        <v>3р</v>
      </c>
      <c r="Q15" s="25">
        <v>0</v>
      </c>
      <c r="R15" s="160" t="str">
        <f>IF(B15=0," ",VLOOKUP($B15,[1]Женщины!$B$1:$H$65536,7,FALSE))</f>
        <v>Стародубова Т.А., Григорьев А.А.</v>
      </c>
    </row>
    <row r="16" spans="1:18" ht="16.5" thickBot="1" x14ac:dyDescent="0.3">
      <c r="A16" s="104"/>
      <c r="B16" s="117"/>
      <c r="C16" s="118"/>
      <c r="D16" s="119"/>
      <c r="E16" s="119"/>
      <c r="F16" s="118"/>
      <c r="G16" s="118"/>
      <c r="H16" s="120"/>
      <c r="I16" s="120"/>
      <c r="J16" s="120"/>
      <c r="K16" s="152"/>
      <c r="L16" s="111"/>
      <c r="M16" s="121"/>
      <c r="N16" s="121"/>
      <c r="O16" s="117"/>
      <c r="P16" s="117"/>
      <c r="Q16" s="117"/>
      <c r="R16" s="122"/>
    </row>
    <row r="17" spans="1:18" ht="16.5" thickTop="1" x14ac:dyDescent="0.25">
      <c r="A17" s="123"/>
      <c r="B17" s="123"/>
      <c r="C17" s="124"/>
      <c r="D17" s="66"/>
      <c r="E17" s="66"/>
      <c r="F17" s="124"/>
      <c r="G17" s="124"/>
      <c r="H17" s="70"/>
      <c r="I17" s="70"/>
      <c r="J17" s="70"/>
      <c r="K17" s="70"/>
      <c r="L17" s="70"/>
      <c r="M17" s="70"/>
      <c r="N17" s="70"/>
      <c r="O17" s="126"/>
      <c r="P17" s="123"/>
      <c r="Q17" s="123"/>
      <c r="R17" s="67"/>
    </row>
    <row r="18" spans="1:18" ht="15.75" x14ac:dyDescent="0.25">
      <c r="A18" s="123"/>
      <c r="B18" s="123"/>
      <c r="C18" s="124"/>
      <c r="D18" s="66"/>
      <c r="E18" s="66"/>
      <c r="F18" s="124"/>
      <c r="G18" s="124"/>
      <c r="H18" s="70"/>
      <c r="I18" s="70"/>
      <c r="J18" s="70"/>
      <c r="K18" s="70"/>
      <c r="L18" s="70"/>
      <c r="M18" s="70"/>
      <c r="N18" s="70"/>
      <c r="O18" s="126"/>
      <c r="P18" s="123"/>
      <c r="Q18" s="123"/>
      <c r="R18" s="67"/>
    </row>
    <row r="20" spans="1:18" ht="15.75" x14ac:dyDescent="0.25">
      <c r="A20" s="123"/>
      <c r="B20" s="153"/>
      <c r="D20"/>
      <c r="E20" s="66"/>
      <c r="F20" s="66"/>
      <c r="G20" s="67"/>
      <c r="H20" s="68"/>
      <c r="I20" s="68"/>
      <c r="J20" s="69"/>
      <c r="K20" s="67"/>
      <c r="L20" s="91"/>
      <c r="M20" s="70"/>
      <c r="N20" s="70"/>
      <c r="O20" s="70"/>
      <c r="P20" s="126"/>
      <c r="R20" s="67"/>
    </row>
    <row r="21" spans="1:18" ht="15.75" x14ac:dyDescent="0.25">
      <c r="A21" s="123"/>
      <c r="B21" s="153"/>
      <c r="D21"/>
      <c r="E21" s="66"/>
      <c r="F21" s="66"/>
      <c r="G21" s="67"/>
      <c r="H21" s="68"/>
      <c r="I21" s="68"/>
      <c r="J21" s="66"/>
      <c r="K21" s="67"/>
      <c r="L21" s="91"/>
      <c r="M21" s="70"/>
      <c r="N21" s="70"/>
      <c r="O21" s="70"/>
      <c r="P21" s="126"/>
      <c r="R21" s="67"/>
    </row>
    <row r="22" spans="1:18" ht="15.75" x14ac:dyDescent="0.25">
      <c r="A22" s="123"/>
      <c r="B22" s="153"/>
      <c r="D22" s="63"/>
      <c r="E22"/>
      <c r="F22" s="112"/>
      <c r="G22" s="112"/>
      <c r="H22"/>
      <c r="I22"/>
      <c r="J22" s="113"/>
      <c r="L22" s="70"/>
      <c r="M22" s="70"/>
      <c r="N22" s="70"/>
      <c r="O22" s="70"/>
      <c r="P22" s="126"/>
      <c r="R22" s="67"/>
    </row>
    <row r="23" spans="1:18" ht="15.75" x14ac:dyDescent="0.25">
      <c r="A23" s="123"/>
      <c r="B23" s="123"/>
      <c r="C23" s="123"/>
      <c r="D23" s="124"/>
      <c r="E23" s="66"/>
      <c r="F23" s="66"/>
      <c r="G23" s="124"/>
      <c r="H23" s="124"/>
      <c r="I23" s="70"/>
      <c r="J23" s="70"/>
      <c r="K23" s="70"/>
      <c r="L23" s="70"/>
      <c r="M23" s="70"/>
      <c r="N23" s="70"/>
      <c r="O23" s="70"/>
      <c r="P23" s="126"/>
      <c r="Q23" s="123"/>
      <c r="R23" s="67"/>
    </row>
    <row r="24" spans="1:18" ht="15.75" x14ac:dyDescent="0.25">
      <c r="C24" s="63"/>
      <c r="D24" s="151"/>
      <c r="E24"/>
      <c r="F24" s="66"/>
      <c r="G24" s="66"/>
      <c r="H24" s="58"/>
      <c r="I24" s="68"/>
      <c r="J24" s="68"/>
      <c r="K24" s="70"/>
      <c r="L24" s="70"/>
      <c r="M24" s="70"/>
      <c r="N24" s="70"/>
      <c r="O24" s="126"/>
    </row>
    <row r="25" spans="1:18" ht="15.75" x14ac:dyDescent="0.25">
      <c r="C25" s="63"/>
      <c r="D25"/>
      <c r="E25"/>
      <c r="F25" s="66"/>
      <c r="G25" s="66"/>
      <c r="H25" s="67"/>
      <c r="I25" s="68"/>
      <c r="J25" s="68"/>
      <c r="K25" s="70"/>
      <c r="L25" s="70"/>
      <c r="M25" s="70"/>
      <c r="N25" s="70"/>
    </row>
    <row r="26" spans="1:18" ht="15.75" x14ac:dyDescent="0.25">
      <c r="C26" s="63"/>
      <c r="D26"/>
      <c r="E26"/>
      <c r="F26" s="66"/>
      <c r="G26" s="66"/>
      <c r="H26" s="67"/>
      <c r="I26" s="68"/>
      <c r="J26" s="68"/>
      <c r="K26" s="70"/>
      <c r="L26" s="70"/>
      <c r="M26" s="70"/>
      <c r="N26" s="70"/>
      <c r="O26" s="126"/>
      <c r="P26" s="123"/>
      <c r="Q26" s="123"/>
      <c r="R26" s="67"/>
    </row>
    <row r="27" spans="1:18" ht="15.75" x14ac:dyDescent="0.25">
      <c r="C27" s="63"/>
      <c r="D27"/>
      <c r="E27"/>
      <c r="F27" s="66"/>
      <c r="G27" s="66"/>
      <c r="H27" s="67"/>
      <c r="I27" s="68"/>
      <c r="J27" s="68"/>
      <c r="K27" s="70"/>
      <c r="L27" s="70"/>
      <c r="M27" s="70"/>
      <c r="N27" s="70"/>
      <c r="O27" s="126"/>
      <c r="Q27" s="123"/>
      <c r="R27" s="67"/>
    </row>
    <row r="28" spans="1:18" ht="15.75" x14ac:dyDescent="0.25">
      <c r="C28" s="63"/>
      <c r="D28" s="151"/>
      <c r="E28"/>
      <c r="F28" s="66"/>
      <c r="G28" s="66"/>
      <c r="H28" s="58"/>
      <c r="I28" s="68"/>
      <c r="J28" s="68"/>
      <c r="K28" s="70"/>
      <c r="L28" s="70"/>
      <c r="M28" s="70"/>
      <c r="N28" s="70"/>
      <c r="O28" s="126"/>
      <c r="Q28" s="123"/>
      <c r="R28" s="67"/>
    </row>
    <row r="29" spans="1:18" ht="15.75" x14ac:dyDescent="0.25">
      <c r="C29" s="63"/>
      <c r="D29"/>
      <c r="E29" s="112"/>
      <c r="F29" s="112"/>
      <c r="G29"/>
      <c r="H29"/>
      <c r="I29" s="113"/>
      <c r="K29" s="70"/>
      <c r="L29" s="70"/>
      <c r="M29" s="70"/>
      <c r="N29" s="70"/>
      <c r="O29" s="126"/>
      <c r="Q29" s="123"/>
      <c r="R29" s="67"/>
    </row>
    <row r="30" spans="1:18" ht="15.75" x14ac:dyDescent="0.25">
      <c r="C30" s="63"/>
      <c r="D30"/>
      <c r="E30"/>
      <c r="F30" s="66"/>
      <c r="G30" s="66"/>
      <c r="H30" s="67"/>
      <c r="I30" s="68"/>
      <c r="J30" s="68"/>
      <c r="K30" s="70"/>
      <c r="L30" s="70"/>
      <c r="M30" s="70"/>
      <c r="N30" s="70"/>
      <c r="O30" s="126"/>
      <c r="Q30" s="123"/>
      <c r="R30" s="67"/>
    </row>
    <row r="31" spans="1:18" ht="15.75" x14ac:dyDescent="0.25">
      <c r="C31" s="63"/>
      <c r="D31" s="151"/>
      <c r="E31"/>
      <c r="F31" s="66"/>
      <c r="G31" s="66"/>
      <c r="H31" s="58"/>
      <c r="I31" s="68"/>
      <c r="J31" s="68"/>
      <c r="K31" s="70"/>
      <c r="L31" s="70"/>
      <c r="M31" s="70"/>
      <c r="N31" s="70"/>
      <c r="O31" s="126"/>
      <c r="Q31" s="123"/>
      <c r="R31" s="67"/>
    </row>
    <row r="32" spans="1:18" ht="15.75" x14ac:dyDescent="0.25">
      <c r="C32" s="63"/>
      <c r="D32"/>
      <c r="E32" s="112"/>
      <c r="F32" s="112"/>
      <c r="G32"/>
      <c r="H32"/>
      <c r="I32" s="113"/>
      <c r="K32" s="70"/>
      <c r="L32" s="70"/>
      <c r="M32" s="70"/>
      <c r="N32" s="70"/>
      <c r="O32" s="126"/>
      <c r="Q32" s="123"/>
      <c r="R32" s="67"/>
    </row>
    <row r="33" spans="1:18" ht="15.75" x14ac:dyDescent="0.25">
      <c r="A33" s="123"/>
      <c r="B33" s="123"/>
      <c r="C33" s="124"/>
      <c r="D33" s="66"/>
      <c r="E33" s="66"/>
      <c r="F33" s="124"/>
      <c r="G33" s="124"/>
      <c r="H33" s="70"/>
      <c r="I33" s="70"/>
      <c r="J33" s="70"/>
      <c r="K33" s="70"/>
      <c r="L33" s="70"/>
      <c r="M33" s="70"/>
      <c r="N33" s="70"/>
      <c r="O33" s="126"/>
      <c r="P33" s="123"/>
      <c r="Q33" s="123"/>
      <c r="R33" s="67"/>
    </row>
    <row r="34" spans="1:18" ht="15.75" x14ac:dyDescent="0.25">
      <c r="A34" s="123"/>
      <c r="B34" s="123"/>
      <c r="C34" s="124"/>
      <c r="D34" s="66"/>
      <c r="E34" s="66"/>
      <c r="F34" s="124"/>
      <c r="G34" s="124"/>
      <c r="H34" s="70"/>
      <c r="I34" s="70"/>
      <c r="J34" s="70"/>
      <c r="K34" s="70"/>
      <c r="L34" s="70"/>
      <c r="M34" s="70"/>
      <c r="N34" s="70"/>
      <c r="O34" s="126"/>
      <c r="P34" s="123"/>
      <c r="Q34" s="123"/>
      <c r="R34" s="67"/>
    </row>
    <row r="35" spans="1:18" ht="15.75" x14ac:dyDescent="0.25">
      <c r="A35" s="123"/>
      <c r="B35" s="123"/>
      <c r="C35" s="124"/>
      <c r="D35" s="66"/>
      <c r="E35" s="66"/>
      <c r="F35" s="124"/>
      <c r="G35" s="124"/>
      <c r="H35" s="70"/>
      <c r="I35" s="70"/>
      <c r="J35" s="70"/>
      <c r="K35" s="70"/>
      <c r="L35" s="70"/>
      <c r="M35" s="70"/>
      <c r="N35" s="70"/>
      <c r="O35" s="126"/>
      <c r="P35" s="123"/>
      <c r="Q35" s="123"/>
      <c r="R35" s="67"/>
    </row>
    <row r="36" spans="1:18" ht="15.75" x14ac:dyDescent="0.25">
      <c r="A36" s="123"/>
      <c r="B36" s="123"/>
      <c r="C36" s="124"/>
      <c r="D36" s="66"/>
      <c r="E36" s="66"/>
      <c r="F36" s="124"/>
      <c r="G36" s="124"/>
      <c r="H36" s="70"/>
      <c r="I36" s="70"/>
      <c r="J36" s="70"/>
      <c r="K36" s="70"/>
      <c r="L36" s="70"/>
      <c r="M36" s="70"/>
      <c r="N36" s="70"/>
      <c r="O36" s="126"/>
      <c r="P36" s="123"/>
      <c r="Q36" s="123"/>
      <c r="R36" s="67"/>
    </row>
    <row r="37" spans="1:18" ht="15.75" x14ac:dyDescent="0.25">
      <c r="A37" s="123"/>
      <c r="B37" s="123"/>
      <c r="C37" s="124"/>
      <c r="D37" s="66"/>
      <c r="E37" s="66"/>
      <c r="F37" s="124"/>
      <c r="G37" s="124"/>
      <c r="H37" s="70"/>
      <c r="I37" s="70"/>
      <c r="J37" s="70"/>
      <c r="K37" s="70"/>
      <c r="L37" s="70"/>
      <c r="M37" s="70"/>
      <c r="N37" s="70"/>
      <c r="O37" s="126"/>
      <c r="P37" s="123"/>
      <c r="Q37" s="123"/>
      <c r="R37" s="67"/>
    </row>
    <row r="38" spans="1:18" ht="15.75" x14ac:dyDescent="0.25">
      <c r="A38" s="123"/>
      <c r="B38" s="123"/>
      <c r="C38" s="124"/>
      <c r="D38" s="66"/>
      <c r="E38" s="66"/>
      <c r="F38" s="124"/>
      <c r="G38" s="124"/>
      <c r="H38" s="70"/>
      <c r="I38" s="70"/>
      <c r="J38" s="70"/>
      <c r="K38" s="70"/>
      <c r="L38" s="70"/>
      <c r="M38" s="70"/>
      <c r="N38" s="70"/>
      <c r="O38" s="126"/>
      <c r="P38" s="123"/>
      <c r="Q38" s="123"/>
      <c r="R38" s="67"/>
    </row>
    <row r="39" spans="1:18" ht="15.75" x14ac:dyDescent="0.25">
      <c r="A39" s="123"/>
      <c r="B39" s="123"/>
      <c r="C39" s="124"/>
      <c r="D39" s="66"/>
      <c r="E39" s="66"/>
      <c r="F39" s="124"/>
      <c r="G39" s="124"/>
      <c r="H39" s="70"/>
      <c r="I39" s="70"/>
      <c r="J39" s="70"/>
      <c r="K39" s="70"/>
      <c r="L39" s="70"/>
      <c r="M39" s="70"/>
      <c r="N39" s="70"/>
      <c r="O39" s="126"/>
      <c r="P39" s="123"/>
      <c r="Q39" s="123"/>
      <c r="R39" s="67"/>
    </row>
    <row r="40" spans="1:18" ht="15.75" x14ac:dyDescent="0.25">
      <c r="A40" s="123"/>
      <c r="B40" s="123"/>
      <c r="C40" s="124"/>
      <c r="D40" s="66"/>
      <c r="E40" s="66"/>
      <c r="F40" s="124"/>
      <c r="G40" s="124"/>
      <c r="H40" s="70"/>
      <c r="I40" s="70"/>
      <c r="J40" s="70"/>
      <c r="K40" s="70"/>
      <c r="L40" s="70"/>
      <c r="M40" s="70"/>
      <c r="N40" s="70"/>
      <c r="O40" s="126"/>
      <c r="P40" s="123"/>
      <c r="Q40" s="123"/>
      <c r="R40" s="67"/>
    </row>
    <row r="41" spans="1:18" ht="15.75" x14ac:dyDescent="0.25">
      <c r="A41" s="123"/>
      <c r="B41" s="123"/>
      <c r="C41" s="124"/>
      <c r="D41" s="66"/>
      <c r="E41" s="66"/>
      <c r="F41" s="124"/>
      <c r="G41" s="124"/>
      <c r="H41" s="70"/>
      <c r="I41" s="70"/>
      <c r="J41" s="70"/>
      <c r="K41" s="70"/>
      <c r="L41" s="70"/>
      <c r="M41" s="70"/>
      <c r="N41" s="70"/>
      <c r="O41" s="126"/>
      <c r="P41" s="123"/>
      <c r="Q41" s="123"/>
      <c r="R41" s="67"/>
    </row>
    <row r="42" spans="1:18" ht="15.75" x14ac:dyDescent="0.25">
      <c r="A42" s="123"/>
      <c r="B42" s="123"/>
      <c r="C42" s="63"/>
      <c r="D42" s="151"/>
      <c r="E42"/>
      <c r="F42" s="66"/>
      <c r="G42" s="66"/>
      <c r="H42" s="58"/>
      <c r="I42" s="68"/>
      <c r="J42" s="68"/>
      <c r="K42" s="70"/>
      <c r="L42" s="70"/>
      <c r="M42" s="70"/>
      <c r="N42" s="70"/>
      <c r="O42" s="126"/>
      <c r="P42" s="123"/>
      <c r="Q42" s="123"/>
      <c r="R42" s="67"/>
    </row>
    <row r="43" spans="1:18" ht="15.75" x14ac:dyDescent="0.25">
      <c r="A43" s="123"/>
      <c r="B43" s="123"/>
      <c r="C43" s="63"/>
      <c r="D43" s="151"/>
      <c r="E43"/>
      <c r="F43" s="66"/>
      <c r="G43" s="66"/>
      <c r="H43" s="58"/>
      <c r="I43" s="68"/>
      <c r="J43" s="68"/>
      <c r="K43" s="70"/>
      <c r="L43" s="70"/>
      <c r="M43" s="70"/>
      <c r="N43" s="70"/>
      <c r="O43" s="126"/>
      <c r="P43" s="123"/>
      <c r="Q43" s="123"/>
      <c r="R43" s="67"/>
    </row>
    <row r="44" spans="1:18" ht="15.75" x14ac:dyDescent="0.25">
      <c r="A44" s="123"/>
      <c r="B44" s="123"/>
      <c r="C44" s="63"/>
      <c r="D44" s="151"/>
      <c r="E44"/>
      <c r="F44" s="66"/>
      <c r="G44" s="66"/>
      <c r="H44" s="58"/>
      <c r="I44" s="68"/>
      <c r="J44" s="68"/>
      <c r="K44" s="70"/>
      <c r="L44" s="70"/>
      <c r="M44" s="70"/>
      <c r="N44" s="70"/>
      <c r="O44" s="126"/>
      <c r="P44" s="123"/>
      <c r="Q44" s="123"/>
      <c r="R44" s="67"/>
    </row>
    <row r="45" spans="1:18" ht="15.75" x14ac:dyDescent="0.25">
      <c r="A45" s="123"/>
      <c r="B45" s="123"/>
      <c r="C45" s="63"/>
      <c r="D45" s="151"/>
      <c r="E45"/>
      <c r="F45" s="66"/>
      <c r="G45" s="66"/>
      <c r="H45" s="58"/>
      <c r="I45" s="68"/>
      <c r="J45" s="68"/>
      <c r="K45" s="70"/>
      <c r="L45" s="70"/>
      <c r="M45" s="70"/>
      <c r="N45" s="70"/>
      <c r="O45" s="126"/>
      <c r="P45" s="123"/>
      <c r="Q45" s="123"/>
      <c r="R45" s="67"/>
    </row>
    <row r="46" spans="1:18" ht="15.75" x14ac:dyDescent="0.25">
      <c r="A46" s="123"/>
      <c r="B46" s="123"/>
      <c r="C46" s="63"/>
      <c r="D46" s="151"/>
      <c r="E46"/>
      <c r="F46" s="66"/>
      <c r="G46" s="66"/>
      <c r="H46" s="58"/>
      <c r="I46" s="68"/>
      <c r="J46" s="68"/>
      <c r="K46" s="70"/>
      <c r="L46" s="70"/>
      <c r="M46" s="70"/>
      <c r="N46" s="70"/>
      <c r="O46" s="126"/>
      <c r="P46" s="123"/>
      <c r="Q46" s="123"/>
      <c r="R46" s="67"/>
    </row>
    <row r="47" spans="1:18" ht="15.75" x14ac:dyDescent="0.25">
      <c r="A47" s="123"/>
      <c r="B47" s="123"/>
      <c r="C47" s="63"/>
      <c r="D47" s="151"/>
      <c r="E47"/>
      <c r="F47" s="66"/>
      <c r="G47" s="66"/>
      <c r="H47" s="58"/>
      <c r="I47" s="68"/>
      <c r="J47" s="68"/>
      <c r="K47" s="70"/>
      <c r="L47" s="70"/>
      <c r="M47" s="70"/>
      <c r="N47" s="70"/>
      <c r="O47" s="126"/>
      <c r="P47" s="123"/>
      <c r="Q47" s="123"/>
      <c r="R47" s="67"/>
    </row>
    <row r="48" spans="1:18" ht="15.75" x14ac:dyDescent="0.25">
      <c r="A48" s="123"/>
      <c r="B48" s="123"/>
      <c r="C48" s="63"/>
      <c r="D48"/>
      <c r="E48"/>
      <c r="F48" s="66"/>
      <c r="G48" s="66"/>
      <c r="H48" s="67"/>
      <c r="I48" s="68"/>
      <c r="J48" s="68"/>
      <c r="K48" s="70"/>
      <c r="L48" s="70"/>
      <c r="M48" s="70"/>
      <c r="N48" s="70"/>
      <c r="O48" s="126"/>
      <c r="P48" s="123"/>
      <c r="Q48" s="123"/>
      <c r="R48" s="67"/>
    </row>
    <row r="49" spans="1:18" ht="15.75" x14ac:dyDescent="0.25">
      <c r="A49" s="123"/>
      <c r="B49" s="123"/>
      <c r="C49"/>
      <c r="D49"/>
      <c r="E49" s="66" t="s">
        <v>88</v>
      </c>
      <c r="F49" s="66"/>
      <c r="G49" s="67"/>
      <c r="H49" s="68"/>
      <c r="I49" s="68"/>
      <c r="J49" s="69" t="s">
        <v>78</v>
      </c>
      <c r="K49" s="67"/>
      <c r="L49" s="91"/>
      <c r="M49" s="70"/>
      <c r="N49" s="70"/>
      <c r="O49" s="126"/>
      <c r="P49" s="123"/>
      <c r="Q49" s="123"/>
      <c r="R49" s="67"/>
    </row>
    <row r="50" spans="1:18" ht="15.75" x14ac:dyDescent="0.25">
      <c r="A50" s="123"/>
      <c r="B50" s="123"/>
      <c r="C50"/>
      <c r="D50"/>
      <c r="E50" s="66"/>
      <c r="F50" s="66"/>
      <c r="G50" s="67"/>
      <c r="H50" s="68"/>
      <c r="I50" s="68"/>
      <c r="J50" s="66" t="s">
        <v>79</v>
      </c>
      <c r="K50" s="67"/>
      <c r="L50" s="91"/>
      <c r="M50" s="70"/>
      <c r="N50" s="70"/>
      <c r="O50" s="126"/>
      <c r="P50" s="123"/>
      <c r="Q50" s="123"/>
      <c r="R50" s="67"/>
    </row>
    <row r="51" spans="1:18" ht="15.75" x14ac:dyDescent="0.25">
      <c r="A51" s="123"/>
      <c r="B51" s="123"/>
      <c r="C51"/>
      <c r="D51"/>
      <c r="E51" s="66"/>
      <c r="F51" s="66"/>
      <c r="G51" s="67"/>
      <c r="H51" s="68"/>
      <c r="I51" s="68"/>
      <c r="J51" s="66"/>
      <c r="K51" s="67"/>
      <c r="L51" s="91"/>
      <c r="M51" s="70"/>
      <c r="N51" s="70"/>
      <c r="O51" s="126"/>
      <c r="P51" s="123"/>
      <c r="Q51" s="123"/>
      <c r="R51" s="67"/>
    </row>
    <row r="52" spans="1:18" ht="15.75" x14ac:dyDescent="0.25">
      <c r="A52" s="123"/>
      <c r="B52" s="123"/>
      <c r="C52"/>
      <c r="D52"/>
      <c r="E52" s="66" t="s">
        <v>80</v>
      </c>
      <c r="F52" s="66"/>
      <c r="G52" s="67"/>
      <c r="H52" s="68"/>
      <c r="I52" s="68"/>
      <c r="J52" s="69" t="s">
        <v>78</v>
      </c>
      <c r="K52" s="67"/>
      <c r="L52" s="91"/>
      <c r="M52" s="70"/>
      <c r="N52" s="70"/>
      <c r="O52" s="126"/>
      <c r="P52" s="123"/>
      <c r="Q52" s="123"/>
      <c r="R52" s="67"/>
    </row>
    <row r="53" spans="1:18" ht="15.75" x14ac:dyDescent="0.25">
      <c r="A53" s="123"/>
      <c r="B53" s="123"/>
      <c r="C53"/>
      <c r="D53"/>
      <c r="E53" s="66"/>
      <c r="F53" s="66"/>
      <c r="G53" s="67"/>
      <c r="H53" s="68"/>
      <c r="I53" s="68"/>
      <c r="J53" s="66" t="s">
        <v>79</v>
      </c>
      <c r="K53" s="67"/>
      <c r="L53" s="91"/>
      <c r="M53" s="70"/>
      <c r="N53" s="70"/>
      <c r="O53" s="126"/>
      <c r="P53" s="123"/>
      <c r="Q53" s="123"/>
      <c r="R53" s="67"/>
    </row>
    <row r="54" spans="1:18" ht="15.75" x14ac:dyDescent="0.25">
      <c r="A54" s="191"/>
      <c r="B54" s="63"/>
      <c r="C54" s="63"/>
      <c r="D54"/>
      <c r="E54" s="112"/>
      <c r="F54" s="112"/>
      <c r="G54"/>
      <c r="H54"/>
      <c r="I54" s="113"/>
      <c r="K54" s="70"/>
      <c r="L54" s="70"/>
      <c r="M54" s="70"/>
      <c r="N54" s="70"/>
      <c r="O54" s="126"/>
      <c r="P54" s="123"/>
      <c r="Q54" s="123"/>
      <c r="R54" s="67"/>
    </row>
    <row r="55" spans="1:18" ht="15.75" x14ac:dyDescent="0.25">
      <c r="A55" s="191"/>
      <c r="B55" s="63"/>
      <c r="C55" s="124"/>
      <c r="D55" s="66"/>
      <c r="E55" s="66"/>
      <c r="F55" s="124"/>
      <c r="G55" s="124"/>
      <c r="H55" s="70"/>
      <c r="I55" s="70"/>
      <c r="J55" s="70"/>
      <c r="K55" s="70"/>
      <c r="L55" s="70"/>
      <c r="M55" s="70"/>
      <c r="N55" s="70"/>
      <c r="O55" s="126"/>
      <c r="P55" s="123"/>
      <c r="Q55" s="123"/>
      <c r="R55" s="67"/>
    </row>
    <row r="56" spans="1:18" ht="15.75" x14ac:dyDescent="0.25">
      <c r="A56" s="123"/>
      <c r="B56" s="123"/>
      <c r="C56"/>
      <c r="D56"/>
      <c r="E56" s="66" t="s">
        <v>88</v>
      </c>
      <c r="F56" s="66"/>
      <c r="G56" s="67"/>
      <c r="H56" s="68"/>
      <c r="I56" s="68"/>
      <c r="J56" s="69" t="s">
        <v>78</v>
      </c>
      <c r="K56" s="67"/>
      <c r="L56" s="91"/>
      <c r="M56" s="70"/>
      <c r="N56" s="70"/>
      <c r="O56" s="126"/>
      <c r="P56" s="123"/>
      <c r="Q56" s="123"/>
      <c r="R56" s="67"/>
    </row>
    <row r="57" spans="1:18" ht="15.75" x14ac:dyDescent="0.25">
      <c r="A57" s="123"/>
      <c r="B57" s="123"/>
      <c r="C57"/>
      <c r="D57"/>
      <c r="E57" s="66"/>
      <c r="F57" s="66"/>
      <c r="G57" s="67"/>
      <c r="H57" s="68"/>
      <c r="I57" s="68"/>
      <c r="J57" s="66" t="s">
        <v>79</v>
      </c>
      <c r="K57" s="67"/>
      <c r="L57" s="91"/>
      <c r="M57" s="70"/>
      <c r="N57" s="70"/>
      <c r="O57" s="126"/>
      <c r="P57" s="123"/>
      <c r="Q57" s="123"/>
      <c r="R57" s="67"/>
    </row>
    <row r="58" spans="1:18" ht="15.75" x14ac:dyDescent="0.25">
      <c r="A58" s="123"/>
      <c r="B58" s="123"/>
      <c r="C58"/>
      <c r="D58"/>
      <c r="E58" s="66"/>
      <c r="F58" s="66"/>
      <c r="G58" s="67"/>
      <c r="H58" s="68"/>
      <c r="I58" s="68"/>
      <c r="J58" s="66"/>
      <c r="K58" s="67"/>
      <c r="L58" s="91"/>
      <c r="M58" s="70"/>
      <c r="N58" s="70"/>
      <c r="O58" s="126"/>
      <c r="P58" s="123"/>
      <c r="Q58" s="123"/>
      <c r="R58" s="67"/>
    </row>
    <row r="59" spans="1:18" ht="15.75" x14ac:dyDescent="0.25">
      <c r="A59" s="123"/>
      <c r="B59" s="123"/>
      <c r="C59"/>
      <c r="D59"/>
      <c r="E59" s="66" t="s">
        <v>80</v>
      </c>
      <c r="F59" s="66"/>
      <c r="G59" s="67"/>
      <c r="H59" s="68"/>
      <c r="I59" s="68"/>
      <c r="J59" s="69" t="s">
        <v>78</v>
      </c>
      <c r="K59" s="67"/>
      <c r="L59" s="91"/>
      <c r="M59" s="70"/>
      <c r="N59" s="70"/>
      <c r="O59" s="126"/>
      <c r="P59" s="123"/>
      <c r="Q59" s="123"/>
      <c r="R59" s="67"/>
    </row>
    <row r="60" spans="1:18" ht="15.75" x14ac:dyDescent="0.25">
      <c r="A60" s="123"/>
      <c r="B60" s="123"/>
      <c r="C60"/>
      <c r="D60"/>
      <c r="E60" s="66"/>
      <c r="F60" s="66"/>
      <c r="G60" s="67"/>
      <c r="H60" s="68"/>
      <c r="I60" s="68"/>
      <c r="J60" s="66" t="s">
        <v>79</v>
      </c>
      <c r="K60" s="67"/>
      <c r="L60" s="91"/>
      <c r="M60" s="70"/>
      <c r="N60" s="70"/>
      <c r="O60" s="126"/>
      <c r="P60" s="123"/>
      <c r="Q60" s="123"/>
      <c r="R60" s="67"/>
    </row>
    <row r="63" spans="1:18" ht="15.75" x14ac:dyDescent="0.25">
      <c r="A63" s="123"/>
      <c r="B63" s="123"/>
      <c r="C63" s="124"/>
      <c r="D63" s="66"/>
      <c r="E63" s="66"/>
      <c r="F63" s="124"/>
      <c r="G63" s="124"/>
      <c r="H63" s="70"/>
      <c r="I63" s="70"/>
      <c r="J63" s="70"/>
      <c r="K63" s="70"/>
      <c r="L63" s="70"/>
      <c r="M63" s="70"/>
      <c r="N63" s="70"/>
      <c r="O63" s="126"/>
      <c r="P63" s="123"/>
      <c r="Q63" s="123"/>
      <c r="R63" s="67"/>
    </row>
    <row r="69" spans="1:18" ht="15.75" x14ac:dyDescent="0.25">
      <c r="A69" s="123"/>
      <c r="B69" s="123"/>
      <c r="C69" s="124"/>
      <c r="D69" s="66"/>
      <c r="E69" s="66"/>
      <c r="F69" s="124"/>
      <c r="G69" s="124"/>
      <c r="H69" s="70"/>
      <c r="I69" s="70"/>
      <c r="J69" s="70"/>
      <c r="K69" s="70"/>
      <c r="L69" s="70"/>
      <c r="M69" s="70"/>
      <c r="N69" s="70"/>
      <c r="O69" s="126"/>
      <c r="P69" s="123"/>
      <c r="Q69" s="123"/>
      <c r="R69" s="67"/>
    </row>
    <row r="70" spans="1:18" ht="15.75" x14ac:dyDescent="0.25">
      <c r="A70" s="123"/>
      <c r="B70" s="123"/>
      <c r="C70" s="124"/>
      <c r="D70" s="66"/>
      <c r="E70" s="66"/>
      <c r="F70" s="124"/>
      <c r="G70" s="124"/>
      <c r="H70" s="70"/>
      <c r="I70" s="70"/>
      <c r="J70" s="70"/>
      <c r="K70" s="70"/>
      <c r="L70" s="70"/>
      <c r="M70" s="70"/>
      <c r="N70" s="70"/>
      <c r="O70" s="126"/>
      <c r="P70" s="123"/>
      <c r="Q70" s="123"/>
      <c r="R70" s="67"/>
    </row>
    <row r="71" spans="1:18" ht="15.75" x14ac:dyDescent="0.25">
      <c r="A71" s="123"/>
      <c r="B71" s="123"/>
      <c r="C71" s="124"/>
      <c r="D71" s="66"/>
      <c r="E71" s="66"/>
      <c r="F71" s="124"/>
      <c r="G71" s="124"/>
      <c r="H71" s="70"/>
      <c r="I71" s="70"/>
      <c r="J71" s="70"/>
      <c r="K71" s="70"/>
      <c r="L71" s="70"/>
      <c r="M71" s="70"/>
      <c r="N71" s="70"/>
      <c r="O71" s="126"/>
      <c r="P71" s="123"/>
      <c r="Q71" s="123"/>
      <c r="R71" s="67"/>
    </row>
    <row r="72" spans="1:18" ht="15.75" x14ac:dyDescent="0.25">
      <c r="A72" s="123"/>
      <c r="B72" s="123"/>
      <c r="C72" s="124"/>
      <c r="D72" s="66"/>
      <c r="E72" s="66"/>
      <c r="F72" s="124"/>
      <c r="G72" s="124"/>
      <c r="H72" s="70"/>
      <c r="I72" s="70"/>
      <c r="J72" s="70"/>
      <c r="K72" s="70"/>
      <c r="L72" s="70"/>
      <c r="M72" s="70"/>
      <c r="N72" s="70"/>
      <c r="O72" s="126"/>
      <c r="P72" s="123"/>
      <c r="Q72" s="123"/>
      <c r="R72" s="67"/>
    </row>
    <row r="73" spans="1:18" ht="15.75" x14ac:dyDescent="0.25">
      <c r="A73" s="123"/>
      <c r="B73" s="123"/>
      <c r="C73" s="124"/>
      <c r="D73" s="66"/>
      <c r="E73" s="66"/>
      <c r="F73" s="124"/>
      <c r="G73" s="124"/>
      <c r="H73" s="70"/>
      <c r="I73" s="70"/>
      <c r="J73" s="70"/>
      <c r="K73" s="70"/>
      <c r="L73" s="70"/>
      <c r="M73" s="70"/>
      <c r="N73" s="70"/>
      <c r="O73" s="126"/>
      <c r="P73" s="123"/>
      <c r="Q73" s="123"/>
      <c r="R73" s="67"/>
    </row>
    <row r="74" spans="1:18" ht="15.75" x14ac:dyDescent="0.25">
      <c r="A74" s="123"/>
      <c r="B74" s="123"/>
      <c r="C74" s="124"/>
      <c r="D74" s="66"/>
      <c r="E74" s="66"/>
      <c r="F74" s="124"/>
      <c r="G74" s="124"/>
      <c r="H74" s="70"/>
      <c r="I74" s="70"/>
      <c r="J74" s="70"/>
      <c r="K74" s="70"/>
      <c r="L74" s="70"/>
      <c r="M74" s="70"/>
      <c r="N74" s="70"/>
      <c r="O74" s="126"/>
      <c r="P74" s="123"/>
      <c r="Q74" s="123"/>
      <c r="R74" s="67"/>
    </row>
    <row r="75" spans="1:18" ht="15.75" x14ac:dyDescent="0.25">
      <c r="A75" s="123"/>
      <c r="B75" s="123"/>
      <c r="C75" s="124"/>
      <c r="D75" s="66"/>
      <c r="E75" s="66"/>
      <c r="F75" s="124"/>
      <c r="G75" s="124"/>
      <c r="H75" s="70"/>
      <c r="I75" s="70"/>
      <c r="J75" s="70"/>
      <c r="K75" s="70"/>
      <c r="L75" s="70"/>
      <c r="M75" s="70"/>
      <c r="N75" s="70"/>
      <c r="O75" s="126"/>
      <c r="P75" s="123"/>
      <c r="Q75" s="123"/>
      <c r="R75" s="67"/>
    </row>
    <row r="76" spans="1:18" ht="15.75" x14ac:dyDescent="0.25">
      <c r="A76" s="123"/>
      <c r="B76" s="123"/>
      <c r="C76" s="124"/>
      <c r="D76" s="66"/>
      <c r="E76" s="66"/>
      <c r="F76" s="124"/>
      <c r="G76" s="124"/>
      <c r="H76" s="70"/>
      <c r="I76" s="70"/>
      <c r="J76" s="70"/>
      <c r="K76" s="70"/>
      <c r="L76" s="70"/>
      <c r="M76" s="70"/>
      <c r="N76" s="70"/>
      <c r="O76" s="126"/>
      <c r="P76" s="123"/>
      <c r="Q76" s="123"/>
      <c r="R76" s="67"/>
    </row>
    <row r="77" spans="1:18" ht="15.75" x14ac:dyDescent="0.25">
      <c r="C77" s="63"/>
      <c r="D77" s="151" t="s">
        <v>54</v>
      </c>
      <c r="E77"/>
      <c r="F77" s="66"/>
      <c r="G77" s="66"/>
      <c r="H77" s="58" t="s">
        <v>52</v>
      </c>
      <c r="I77" s="68"/>
      <c r="J77" s="68"/>
      <c r="K77" s="70"/>
      <c r="L77" s="70"/>
      <c r="M77" s="70"/>
      <c r="N77" s="70"/>
      <c r="O77" s="126"/>
      <c r="Q77" s="123"/>
      <c r="R77" s="67"/>
    </row>
    <row r="78" spans="1:18" ht="15.75" x14ac:dyDescent="0.25">
      <c r="C78" s="63"/>
      <c r="D78"/>
      <c r="E78"/>
      <c r="F78" s="66"/>
      <c r="G78" s="66"/>
      <c r="H78" s="67"/>
      <c r="I78" s="68"/>
      <c r="J78" s="68"/>
      <c r="K78" s="70"/>
      <c r="L78" s="70"/>
      <c r="M78" s="70"/>
      <c r="N78" s="70"/>
      <c r="O78" s="126"/>
      <c r="Q78" s="123"/>
      <c r="R78" s="67"/>
    </row>
    <row r="79" spans="1:18" ht="15.75" x14ac:dyDescent="0.25">
      <c r="C79" s="63"/>
      <c r="D79"/>
      <c r="E79"/>
      <c r="F79" s="66"/>
      <c r="G79" s="66"/>
      <c r="H79" s="67"/>
      <c r="I79" s="68"/>
      <c r="J79" s="68"/>
      <c r="K79" s="70"/>
      <c r="L79" s="70"/>
      <c r="M79" s="70"/>
      <c r="N79" s="70"/>
      <c r="O79" s="126"/>
      <c r="Q79" s="123"/>
      <c r="R79" s="67"/>
    </row>
    <row r="80" spans="1:18" ht="15.75" x14ac:dyDescent="0.25">
      <c r="C80" s="63"/>
      <c r="D80"/>
      <c r="E80"/>
      <c r="F80" s="66"/>
      <c r="G80" s="66"/>
      <c r="H80" s="67"/>
      <c r="I80" s="68"/>
      <c r="J80" s="68"/>
      <c r="K80" s="70"/>
      <c r="L80" s="70"/>
      <c r="M80" s="70"/>
      <c r="N80" s="70"/>
      <c r="O80" s="126"/>
      <c r="Q80" s="123"/>
      <c r="R80" s="67"/>
    </row>
    <row r="81" spans="1:18" ht="15.75" x14ac:dyDescent="0.25">
      <c r="C81" s="63"/>
      <c r="D81" s="151" t="s">
        <v>55</v>
      </c>
      <c r="E81"/>
      <c r="F81" s="66"/>
      <c r="G81" s="66"/>
      <c r="H81" s="58" t="s">
        <v>64</v>
      </c>
      <c r="I81" s="68"/>
      <c r="J81" s="68"/>
      <c r="K81" s="70"/>
      <c r="L81" s="70"/>
      <c r="M81" s="70"/>
      <c r="N81" s="70"/>
      <c r="O81" s="126"/>
      <c r="Q81" s="123"/>
      <c r="R81" s="67"/>
    </row>
    <row r="82" spans="1:18" ht="15.75" x14ac:dyDescent="0.25">
      <c r="C82" s="63"/>
      <c r="D82"/>
      <c r="E82" s="112"/>
      <c r="F82" s="112"/>
      <c r="G82"/>
      <c r="H82"/>
      <c r="I82" s="113"/>
      <c r="K82" s="70"/>
      <c r="L82" s="70"/>
      <c r="M82" s="70"/>
      <c r="N82" s="70"/>
      <c r="O82" s="126"/>
      <c r="Q82" s="123"/>
      <c r="R82" s="67"/>
    </row>
    <row r="83" spans="1:18" ht="15.75" x14ac:dyDescent="0.25">
      <c r="A83" s="123"/>
      <c r="B83" s="123"/>
      <c r="C83" s="124"/>
      <c r="D83" s="66"/>
      <c r="E83" s="66"/>
      <c r="F83" s="124"/>
      <c r="G83" s="124"/>
      <c r="H83" s="70"/>
      <c r="I83" s="70"/>
      <c r="J83" s="70"/>
      <c r="K83" s="70"/>
      <c r="L83" s="70"/>
      <c r="M83" s="70"/>
      <c r="N83" s="70"/>
      <c r="O83" s="126"/>
      <c r="P83" s="123"/>
      <c r="Q83" s="123"/>
      <c r="R83" s="67"/>
    </row>
    <row r="84" spans="1:18" ht="15.75" x14ac:dyDescent="0.25">
      <c r="A84" s="123"/>
      <c r="B84" s="123"/>
      <c r="C84" s="124"/>
      <c r="D84" s="66"/>
      <c r="E84" s="66"/>
      <c r="F84" s="124"/>
      <c r="G84" s="124"/>
      <c r="H84" s="70"/>
      <c r="I84" s="70"/>
      <c r="J84" s="70"/>
      <c r="K84" s="70"/>
      <c r="L84" s="70"/>
      <c r="M84" s="70"/>
      <c r="N84" s="70"/>
      <c r="O84" s="126"/>
      <c r="P84" s="123"/>
      <c r="Q84" s="123"/>
      <c r="R84" s="67"/>
    </row>
    <row r="85" spans="1:18" ht="15.75" x14ac:dyDescent="0.25">
      <c r="A85" s="123"/>
      <c r="B85" s="123"/>
      <c r="C85" s="124"/>
      <c r="D85" s="66"/>
      <c r="E85" s="66"/>
      <c r="F85" s="124"/>
      <c r="G85" s="124"/>
      <c r="H85" s="70"/>
      <c r="I85" s="70"/>
      <c r="J85" s="70"/>
      <c r="K85" s="70"/>
      <c r="L85" s="70"/>
      <c r="M85" s="70"/>
      <c r="N85" s="70"/>
      <c r="O85" s="126"/>
      <c r="P85" s="123"/>
      <c r="Q85" s="123"/>
      <c r="R85" s="67"/>
    </row>
    <row r="86" spans="1:18" ht="15.75" x14ac:dyDescent="0.25">
      <c r="A86" s="123"/>
      <c r="B86" s="123"/>
      <c r="C86" s="124"/>
      <c r="D86" s="66"/>
      <c r="E86" s="66"/>
      <c r="F86" s="124"/>
      <c r="G86" s="124"/>
      <c r="H86" s="70"/>
      <c r="I86" s="70"/>
      <c r="J86" s="70"/>
      <c r="K86" s="70"/>
      <c r="L86" s="70"/>
      <c r="M86" s="70"/>
      <c r="N86" s="70"/>
      <c r="O86" s="126"/>
      <c r="P86" s="123"/>
      <c r="Q86" s="123"/>
      <c r="R86" s="67"/>
    </row>
    <row r="87" spans="1:18" ht="15.75" x14ac:dyDescent="0.25">
      <c r="A87" s="123"/>
      <c r="B87" s="123"/>
      <c r="C87" s="124"/>
      <c r="D87" s="66"/>
      <c r="E87" s="66"/>
      <c r="F87" s="124"/>
      <c r="G87" s="124"/>
      <c r="H87" s="70"/>
      <c r="I87" s="70"/>
      <c r="J87" s="70"/>
      <c r="K87" s="70"/>
      <c r="L87" s="70"/>
      <c r="M87" s="70"/>
      <c r="N87" s="70"/>
      <c r="O87" s="126"/>
      <c r="P87" s="123"/>
      <c r="Q87" s="123"/>
      <c r="R87" s="67"/>
    </row>
    <row r="88" spans="1:18" ht="15.75" x14ac:dyDescent="0.25">
      <c r="A88" s="123"/>
      <c r="B88" s="123"/>
      <c r="C88" s="124"/>
      <c r="D88" s="66"/>
      <c r="E88" s="66"/>
      <c r="F88" s="124"/>
      <c r="G88" s="124"/>
      <c r="H88" s="70"/>
      <c r="I88" s="70"/>
      <c r="J88" s="70"/>
      <c r="K88" s="70"/>
      <c r="L88" s="70"/>
      <c r="M88" s="70"/>
      <c r="N88" s="70"/>
      <c r="O88" s="126"/>
      <c r="P88" s="123"/>
      <c r="Q88" s="123"/>
      <c r="R88" s="67"/>
    </row>
    <row r="89" spans="1:18" ht="15.75" x14ac:dyDescent="0.25">
      <c r="A89" s="123"/>
      <c r="B89" s="123"/>
      <c r="C89" s="124"/>
      <c r="D89" s="66"/>
      <c r="E89" s="66"/>
      <c r="F89" s="124"/>
      <c r="G89" s="124"/>
      <c r="H89" s="70"/>
      <c r="I89" s="70"/>
      <c r="J89" s="70"/>
      <c r="K89" s="70"/>
      <c r="L89" s="70"/>
      <c r="M89" s="70"/>
      <c r="N89" s="70"/>
      <c r="O89" s="126"/>
      <c r="P89" s="123"/>
      <c r="Q89" s="123"/>
      <c r="R89" s="67"/>
    </row>
    <row r="90" spans="1:18" ht="15.75" x14ac:dyDescent="0.25">
      <c r="A90" s="123"/>
      <c r="B90" s="123"/>
      <c r="C90" s="124"/>
      <c r="D90" s="66"/>
      <c r="E90" s="66"/>
      <c r="F90" s="124"/>
      <c r="G90" s="124"/>
      <c r="H90" s="70"/>
      <c r="I90" s="70"/>
      <c r="J90" s="70"/>
      <c r="K90" s="70"/>
      <c r="L90" s="70"/>
      <c r="M90" s="70"/>
      <c r="N90" s="70"/>
      <c r="O90" s="126"/>
      <c r="P90" s="123"/>
      <c r="Q90" s="123"/>
      <c r="R90" s="67"/>
    </row>
    <row r="91" spans="1:18" ht="15.75" x14ac:dyDescent="0.25">
      <c r="A91" s="123"/>
      <c r="B91" s="123"/>
      <c r="C91" s="124"/>
      <c r="D91" s="66"/>
      <c r="E91" s="66"/>
      <c r="F91" s="124"/>
      <c r="G91" s="124"/>
      <c r="H91" s="70"/>
      <c r="I91" s="70"/>
      <c r="J91" s="70"/>
      <c r="K91" s="70"/>
      <c r="L91" s="70"/>
      <c r="M91" s="70"/>
      <c r="N91" s="70"/>
      <c r="O91" s="126"/>
      <c r="P91" s="123"/>
      <c r="Q91" s="123"/>
      <c r="R91" s="67"/>
    </row>
  </sheetData>
  <mergeCells count="22">
    <mergeCell ref="N10:N11"/>
    <mergeCell ref="H10:H11"/>
    <mergeCell ref="I10:I11"/>
    <mergeCell ref="J10:J11"/>
    <mergeCell ref="L10:L11"/>
    <mergeCell ref="M10:M11"/>
    <mergeCell ref="A1:R1"/>
    <mergeCell ref="A2:R2"/>
    <mergeCell ref="F5:G5"/>
    <mergeCell ref="H6:R6"/>
    <mergeCell ref="A9:A11"/>
    <mergeCell ref="B9:B11"/>
    <mergeCell ref="C9:C11"/>
    <mergeCell ref="D9:D11"/>
    <mergeCell ref="E9:E11"/>
    <mergeCell ref="F9:F11"/>
    <mergeCell ref="G9:G11"/>
    <mergeCell ref="H9:N9"/>
    <mergeCell ref="O9:O11"/>
    <mergeCell ref="P9:P11"/>
    <mergeCell ref="Q9:Q11"/>
    <mergeCell ref="R9:R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100ж</vt:lpstr>
      <vt:lpstr>200ж</vt:lpstr>
      <vt:lpstr>400ж</vt:lpstr>
      <vt:lpstr>800ж</vt:lpstr>
      <vt:lpstr>1500ж</vt:lpstr>
      <vt:lpstr>3000ж</vt:lpstr>
      <vt:lpstr>100сб ж</vt:lpstr>
      <vt:lpstr>400сб ж</vt:lpstr>
      <vt:lpstr>сх ж</vt:lpstr>
      <vt:lpstr>длина ж</vt:lpstr>
      <vt:lpstr>тройной ж</vt:lpstr>
      <vt:lpstr>высота ж</vt:lpstr>
      <vt:lpstr>прил выс.</vt:lpstr>
      <vt:lpstr>шест ж</vt:lpstr>
      <vt:lpstr>прил. шест</vt:lpstr>
      <vt:lpstr>эст 4х100 ж</vt:lpstr>
      <vt:lpstr>эст.4х400 ж</vt:lpstr>
      <vt:lpstr>ядро 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2017-07-13T13:22:43Z</dcterms:modified>
</cp:coreProperties>
</file>