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120" yWindow="105" windowWidth="15120" windowHeight="8010" tabRatio="884" activeTab="3"/>
  </bookViews>
  <sheets>
    <sheet name="100м" sheetId="1" r:id="rId1"/>
    <sheet name="200м" sheetId="2" r:id="rId2"/>
    <sheet name="400м" sheetId="3" r:id="rId3"/>
    <sheet name="800м" sheetId="4" r:id="rId4"/>
    <sheet name="1500м" sheetId="5" r:id="rId5"/>
    <sheet name="5000м" sheetId="6" r:id="rId6"/>
    <sheet name="110сб м" sheetId="7" r:id="rId7"/>
    <sheet name="400сб м" sheetId="8" r:id="rId8"/>
    <sheet name="сх м" sheetId="9" r:id="rId9"/>
    <sheet name="длина м" sheetId="10" r:id="rId10"/>
    <sheet name="тройной м" sheetId="11" r:id="rId11"/>
    <sheet name="высота м" sheetId="12" r:id="rId12"/>
    <sheet name="прил. выс." sheetId="13" r:id="rId13"/>
    <sheet name="эстафета 4х100" sheetId="14" r:id="rId14"/>
    <sheet name="эстафета 4х400" sheetId="18" r:id="rId15"/>
    <sheet name="ядро" sheetId="15" r:id="rId16"/>
  </sheets>
  <externalReferences>
    <externalReference r:id="rId17"/>
  </externalReferences>
  <calcPr calcId="162913"/>
</workbook>
</file>

<file path=xl/calcChain.xml><?xml version="1.0" encoding="utf-8"?>
<calcChain xmlns="http://schemas.openxmlformats.org/spreadsheetml/2006/main">
  <c r="K38" i="18" l="1"/>
  <c r="G38" i="18"/>
  <c r="F38" i="18"/>
  <c r="E38" i="18"/>
  <c r="D38" i="18"/>
  <c r="C38" i="18"/>
  <c r="K37" i="18"/>
  <c r="G37" i="18"/>
  <c r="F37" i="18"/>
  <c r="E37" i="18"/>
  <c r="D37" i="18"/>
  <c r="C37" i="18"/>
  <c r="K36" i="18"/>
  <c r="G36" i="18"/>
  <c r="F36" i="18"/>
  <c r="E36" i="18"/>
  <c r="D36" i="18"/>
  <c r="C36" i="18"/>
  <c r="K35" i="18"/>
  <c r="I35" i="18"/>
  <c r="G35" i="18"/>
  <c r="F35" i="18"/>
  <c r="E35" i="18"/>
  <c r="D35" i="18"/>
  <c r="C35" i="18"/>
  <c r="K34" i="18"/>
  <c r="G34" i="18"/>
  <c r="F34" i="18"/>
  <c r="E34" i="18"/>
  <c r="D34" i="18"/>
  <c r="C34" i="18"/>
  <c r="K33" i="18"/>
  <c r="G33" i="18"/>
  <c r="F33" i="18"/>
  <c r="E33" i="18"/>
  <c r="D33" i="18"/>
  <c r="C33" i="18"/>
  <c r="K32" i="18"/>
  <c r="G32" i="18"/>
  <c r="F32" i="18"/>
  <c r="E32" i="18"/>
  <c r="D32" i="18"/>
  <c r="C32" i="18"/>
  <c r="K31" i="18"/>
  <c r="I31" i="18"/>
  <c r="G31" i="18"/>
  <c r="F31" i="18"/>
  <c r="E31" i="18"/>
  <c r="D31" i="18"/>
  <c r="C31" i="18"/>
  <c r="K30" i="18"/>
  <c r="G30" i="18"/>
  <c r="F30" i="18"/>
  <c r="E30" i="18"/>
  <c r="D30" i="18"/>
  <c r="C30" i="18"/>
  <c r="K29" i="18"/>
  <c r="G29" i="18"/>
  <c r="F29" i="18"/>
  <c r="E29" i="18"/>
  <c r="D29" i="18"/>
  <c r="C29" i="18"/>
  <c r="K28" i="18"/>
  <c r="G28" i="18"/>
  <c r="F28" i="18"/>
  <c r="E28" i="18"/>
  <c r="D28" i="18"/>
  <c r="C28" i="18"/>
  <c r="K27" i="18"/>
  <c r="I27" i="18"/>
  <c r="G27" i="18"/>
  <c r="F27" i="18"/>
  <c r="E27" i="18"/>
  <c r="D27" i="18"/>
  <c r="C27" i="18"/>
  <c r="K26" i="18"/>
  <c r="G26" i="18"/>
  <c r="F26" i="18"/>
  <c r="E26" i="18"/>
  <c r="D26" i="18"/>
  <c r="C26" i="18"/>
  <c r="K25" i="18"/>
  <c r="G25" i="18"/>
  <c r="F25" i="18"/>
  <c r="E25" i="18"/>
  <c r="D25" i="18"/>
  <c r="C25" i="18"/>
  <c r="K24" i="18"/>
  <c r="G24" i="18"/>
  <c r="F24" i="18"/>
  <c r="E24" i="18"/>
  <c r="D24" i="18"/>
  <c r="C24" i="18"/>
  <c r="K23" i="18"/>
  <c r="I23" i="18"/>
  <c r="G23" i="18"/>
  <c r="F23" i="18"/>
  <c r="E23" i="18"/>
  <c r="D23" i="18"/>
  <c r="C23" i="18"/>
  <c r="K22" i="18"/>
  <c r="G22" i="18"/>
  <c r="F22" i="18"/>
  <c r="E22" i="18"/>
  <c r="D22" i="18"/>
  <c r="C22" i="18"/>
  <c r="K21" i="18"/>
  <c r="G21" i="18"/>
  <c r="F21" i="18"/>
  <c r="E21" i="18"/>
  <c r="D21" i="18"/>
  <c r="C21" i="18"/>
  <c r="K20" i="18"/>
  <c r="G20" i="18"/>
  <c r="F20" i="18"/>
  <c r="E20" i="18"/>
  <c r="D20" i="18"/>
  <c r="C20" i="18"/>
  <c r="K19" i="18"/>
  <c r="I19" i="18"/>
  <c r="G19" i="18"/>
  <c r="F19" i="18"/>
  <c r="E19" i="18"/>
  <c r="D19" i="18"/>
  <c r="C19" i="18"/>
  <c r="K18" i="18"/>
  <c r="G18" i="18"/>
  <c r="F18" i="18"/>
  <c r="E18" i="18"/>
  <c r="D18" i="18"/>
  <c r="C18" i="18"/>
  <c r="K17" i="18"/>
  <c r="G17" i="18"/>
  <c r="F17" i="18"/>
  <c r="E17" i="18"/>
  <c r="D17" i="18"/>
  <c r="C17" i="18"/>
  <c r="K16" i="18"/>
  <c r="G16" i="18"/>
  <c r="F16" i="18"/>
  <c r="E16" i="18"/>
  <c r="D16" i="18"/>
  <c r="C16" i="18"/>
  <c r="K15" i="18"/>
  <c r="I15" i="18"/>
  <c r="G15" i="18"/>
  <c r="F15" i="18"/>
  <c r="E15" i="18"/>
  <c r="D15" i="18"/>
  <c r="C15" i="18"/>
  <c r="K14" i="18"/>
  <c r="G14" i="18"/>
  <c r="F14" i="18"/>
  <c r="E14" i="18"/>
  <c r="D14" i="18"/>
  <c r="C14" i="18"/>
  <c r="K13" i="18"/>
  <c r="G13" i="18"/>
  <c r="F13" i="18"/>
  <c r="E13" i="18"/>
  <c r="D13" i="18"/>
  <c r="C13" i="18"/>
  <c r="K12" i="18"/>
  <c r="G12" i="18"/>
  <c r="F12" i="18"/>
  <c r="E12" i="18"/>
  <c r="D12" i="18"/>
  <c r="C12" i="18"/>
  <c r="K11" i="18"/>
  <c r="I11" i="18"/>
  <c r="G11" i="18"/>
  <c r="F11" i="18"/>
  <c r="E11" i="18"/>
  <c r="D11" i="18"/>
  <c r="C11" i="18"/>
  <c r="K38" i="14"/>
  <c r="G38" i="14"/>
  <c r="F38" i="14"/>
  <c r="E38" i="14"/>
  <c r="D38" i="14"/>
  <c r="C38" i="14"/>
  <c r="K37" i="14"/>
  <c r="G37" i="14"/>
  <c r="F37" i="14"/>
  <c r="E37" i="14"/>
  <c r="D37" i="14"/>
  <c r="C37" i="14"/>
  <c r="K36" i="14"/>
  <c r="G36" i="14"/>
  <c r="F36" i="14"/>
  <c r="E36" i="14"/>
  <c r="D36" i="14"/>
  <c r="C36" i="14"/>
  <c r="K35" i="14"/>
  <c r="G35" i="14"/>
  <c r="F35" i="14"/>
  <c r="E35" i="14"/>
  <c r="D35" i="14"/>
  <c r="C35" i="14"/>
  <c r="K34" i="14"/>
  <c r="G34" i="14"/>
  <c r="F34" i="14"/>
  <c r="E34" i="14"/>
  <c r="D34" i="14"/>
  <c r="C34" i="14"/>
  <c r="K33" i="14"/>
  <c r="G33" i="14"/>
  <c r="F33" i="14"/>
  <c r="E33" i="14"/>
  <c r="D33" i="14"/>
  <c r="C33" i="14"/>
  <c r="K32" i="14"/>
  <c r="G32" i="14"/>
  <c r="F32" i="14"/>
  <c r="E32" i="14"/>
  <c r="D32" i="14"/>
  <c r="C32" i="14"/>
  <c r="K31" i="14"/>
  <c r="I31" i="14"/>
  <c r="G31" i="14"/>
  <c r="F31" i="14"/>
  <c r="E31" i="14"/>
  <c r="D31" i="14"/>
  <c r="C31" i="14"/>
  <c r="K30" i="14"/>
  <c r="G30" i="14"/>
  <c r="F30" i="14"/>
  <c r="E30" i="14"/>
  <c r="D30" i="14"/>
  <c r="C30" i="14"/>
  <c r="K29" i="14"/>
  <c r="G29" i="14"/>
  <c r="F29" i="14"/>
  <c r="E29" i="14"/>
  <c r="D29" i="14"/>
  <c r="C29" i="14"/>
  <c r="K28" i="14"/>
  <c r="G28" i="14"/>
  <c r="F28" i="14"/>
  <c r="E28" i="14"/>
  <c r="D28" i="14"/>
  <c r="C28" i="14"/>
  <c r="K27" i="14"/>
  <c r="I27" i="14"/>
  <c r="G27" i="14"/>
  <c r="F27" i="14"/>
  <c r="E27" i="14"/>
  <c r="D27" i="14"/>
  <c r="C27" i="14"/>
  <c r="K26" i="14"/>
  <c r="G26" i="14"/>
  <c r="F26" i="14"/>
  <c r="E26" i="14"/>
  <c r="D26" i="14"/>
  <c r="C26" i="14"/>
  <c r="K25" i="14"/>
  <c r="G25" i="14"/>
  <c r="F25" i="14"/>
  <c r="E25" i="14"/>
  <c r="D25" i="14"/>
  <c r="C25" i="14"/>
  <c r="K24" i="14"/>
  <c r="G24" i="14"/>
  <c r="F24" i="14"/>
  <c r="E24" i="14"/>
  <c r="D24" i="14"/>
  <c r="C24" i="14"/>
  <c r="K23" i="14"/>
  <c r="I23" i="14"/>
  <c r="G23" i="14"/>
  <c r="F23" i="14"/>
  <c r="E23" i="14"/>
  <c r="D23" i="14"/>
  <c r="C23" i="14"/>
  <c r="K22" i="14"/>
  <c r="G22" i="14"/>
  <c r="F22" i="14"/>
  <c r="E22" i="14"/>
  <c r="D22" i="14"/>
  <c r="C22" i="14"/>
  <c r="K21" i="14"/>
  <c r="G21" i="14"/>
  <c r="F21" i="14"/>
  <c r="E21" i="14"/>
  <c r="D21" i="14"/>
  <c r="C21" i="14"/>
  <c r="K20" i="14"/>
  <c r="G20" i="14"/>
  <c r="F20" i="14"/>
  <c r="E20" i="14"/>
  <c r="D20" i="14"/>
  <c r="C20" i="14"/>
  <c r="K19" i="14"/>
  <c r="I19" i="14"/>
  <c r="G19" i="14"/>
  <c r="F19" i="14"/>
  <c r="E19" i="14"/>
  <c r="D19" i="14"/>
  <c r="C19" i="14"/>
  <c r="K18" i="14"/>
  <c r="G18" i="14"/>
  <c r="F18" i="14"/>
  <c r="E18" i="14"/>
  <c r="D18" i="14"/>
  <c r="C18" i="14"/>
  <c r="K17" i="14"/>
  <c r="G17" i="14"/>
  <c r="F17" i="14"/>
  <c r="E17" i="14"/>
  <c r="D17" i="14"/>
  <c r="C17" i="14"/>
  <c r="K16" i="14"/>
  <c r="G16" i="14"/>
  <c r="F16" i="14"/>
  <c r="E16" i="14"/>
  <c r="D16" i="14"/>
  <c r="C16" i="14"/>
  <c r="K15" i="14"/>
  <c r="I15" i="14"/>
  <c r="G15" i="14"/>
  <c r="F15" i="14"/>
  <c r="E15" i="14"/>
  <c r="D15" i="14"/>
  <c r="C15" i="14"/>
  <c r="K14" i="14"/>
  <c r="G14" i="14"/>
  <c r="F14" i="14"/>
  <c r="E14" i="14"/>
  <c r="D14" i="14"/>
  <c r="C14" i="14"/>
  <c r="K13" i="14"/>
  <c r="G13" i="14"/>
  <c r="F13" i="14"/>
  <c r="E13" i="14"/>
  <c r="D13" i="14"/>
  <c r="C13" i="14"/>
  <c r="K12" i="14"/>
  <c r="G12" i="14"/>
  <c r="F12" i="14"/>
  <c r="E12" i="14"/>
  <c r="D12" i="14"/>
  <c r="C12" i="14"/>
  <c r="K11" i="14"/>
  <c r="I11" i="14"/>
  <c r="G11" i="14"/>
  <c r="F11" i="14"/>
  <c r="E11" i="14"/>
  <c r="D11" i="14"/>
  <c r="C11" i="14"/>
  <c r="L18" i="9"/>
  <c r="J18" i="9"/>
  <c r="G18" i="9"/>
  <c r="F18" i="9"/>
  <c r="E18" i="9"/>
  <c r="D18" i="9"/>
  <c r="C18" i="9"/>
  <c r="L17" i="9"/>
  <c r="J17" i="9"/>
  <c r="G17" i="9"/>
  <c r="F17" i="9"/>
  <c r="E17" i="9"/>
  <c r="D17" i="9"/>
  <c r="C17" i="9"/>
  <c r="L16" i="9"/>
  <c r="J16" i="9"/>
  <c r="G16" i="9"/>
  <c r="F16" i="9"/>
  <c r="E16" i="9"/>
  <c r="D16" i="9"/>
  <c r="C16" i="9"/>
  <c r="L15" i="9"/>
  <c r="J15" i="9"/>
  <c r="G15" i="9"/>
  <c r="F15" i="9"/>
  <c r="E15" i="9"/>
  <c r="D15" i="9"/>
  <c r="C15" i="9"/>
  <c r="L14" i="9"/>
  <c r="J14" i="9"/>
  <c r="G14" i="9"/>
  <c r="F14" i="9"/>
  <c r="E14" i="9"/>
  <c r="D14" i="9"/>
  <c r="C14" i="9"/>
  <c r="L13" i="9"/>
  <c r="J13" i="9"/>
  <c r="G13" i="9"/>
  <c r="F13" i="9"/>
  <c r="E13" i="9"/>
  <c r="D13" i="9"/>
  <c r="C13" i="9"/>
  <c r="L12" i="9"/>
  <c r="J12" i="9"/>
  <c r="G12" i="9"/>
  <c r="F12" i="9"/>
  <c r="E12" i="9"/>
  <c r="D12" i="9"/>
  <c r="C12" i="9"/>
  <c r="L11" i="9"/>
  <c r="J11" i="9"/>
  <c r="G11" i="9"/>
  <c r="F11" i="9"/>
  <c r="E11" i="9"/>
  <c r="D11" i="9"/>
  <c r="C11" i="9"/>
  <c r="R14" i="11"/>
  <c r="O14" i="11"/>
  <c r="P14" i="11" s="1"/>
  <c r="G14" i="11"/>
  <c r="F14" i="11"/>
  <c r="E14" i="11"/>
  <c r="D14" i="11"/>
  <c r="C14" i="11"/>
  <c r="R13" i="11"/>
  <c r="O13" i="11"/>
  <c r="P13" i="11" s="1"/>
  <c r="G13" i="11"/>
  <c r="F13" i="11"/>
  <c r="E13" i="11"/>
  <c r="D13" i="11"/>
  <c r="C13" i="11"/>
  <c r="R12" i="11"/>
  <c r="O12" i="11"/>
  <c r="P12" i="11" s="1"/>
  <c r="G12" i="11"/>
  <c r="F12" i="11"/>
  <c r="E12" i="11"/>
  <c r="D12" i="11"/>
  <c r="C12" i="11"/>
  <c r="L25" i="6"/>
  <c r="G25" i="6"/>
  <c r="F25" i="6"/>
  <c r="E25" i="6"/>
  <c r="D25" i="6"/>
  <c r="C25" i="6"/>
  <c r="L24" i="6"/>
  <c r="G24" i="6"/>
  <c r="F24" i="6"/>
  <c r="E24" i="6"/>
  <c r="D24" i="6"/>
  <c r="C24" i="6"/>
  <c r="L23" i="6"/>
  <c r="G23" i="6"/>
  <c r="F23" i="6"/>
  <c r="E23" i="6"/>
  <c r="D23" i="6"/>
  <c r="C23" i="6"/>
  <c r="L22" i="6"/>
  <c r="J22" i="6"/>
  <c r="G22" i="6"/>
  <c r="F22" i="6"/>
  <c r="E22" i="6"/>
  <c r="D22" i="6"/>
  <c r="C22" i="6"/>
  <c r="L21" i="6"/>
  <c r="J21" i="6"/>
  <c r="G21" i="6"/>
  <c r="F21" i="6"/>
  <c r="E21" i="6"/>
  <c r="D21" i="6"/>
  <c r="C21" i="6"/>
  <c r="L20" i="6"/>
  <c r="J20" i="6"/>
  <c r="G20" i="6"/>
  <c r="F20" i="6"/>
  <c r="E20" i="6"/>
  <c r="D20" i="6"/>
  <c r="C20" i="6"/>
  <c r="L19" i="6"/>
  <c r="J19" i="6"/>
  <c r="G19" i="6"/>
  <c r="F19" i="6"/>
  <c r="E19" i="6"/>
  <c r="D19" i="6"/>
  <c r="C19" i="6"/>
  <c r="L18" i="6"/>
  <c r="J18" i="6"/>
  <c r="G18" i="6"/>
  <c r="F18" i="6"/>
  <c r="E18" i="6"/>
  <c r="D18" i="6"/>
  <c r="C18" i="6"/>
  <c r="L17" i="6"/>
  <c r="J17" i="6"/>
  <c r="G17" i="6"/>
  <c r="F17" i="6"/>
  <c r="E17" i="6"/>
  <c r="D17" i="6"/>
  <c r="C17" i="6"/>
  <c r="L16" i="6"/>
  <c r="J16" i="6"/>
  <c r="G16" i="6"/>
  <c r="F16" i="6"/>
  <c r="E16" i="6"/>
  <c r="D16" i="6"/>
  <c r="C16" i="6"/>
  <c r="L15" i="6"/>
  <c r="J15" i="6"/>
  <c r="G15" i="6"/>
  <c r="F15" i="6"/>
  <c r="E15" i="6"/>
  <c r="D15" i="6"/>
  <c r="C15" i="6"/>
  <c r="L14" i="6"/>
  <c r="J14" i="6"/>
  <c r="G14" i="6"/>
  <c r="F14" i="6"/>
  <c r="E14" i="6"/>
  <c r="D14" i="6"/>
  <c r="C14" i="6"/>
  <c r="L13" i="6"/>
  <c r="J13" i="6"/>
  <c r="G13" i="6"/>
  <c r="F13" i="6"/>
  <c r="E13" i="6"/>
  <c r="D13" i="6"/>
  <c r="C13" i="6"/>
  <c r="L12" i="6"/>
  <c r="J12" i="6"/>
  <c r="G12" i="6"/>
  <c r="F12" i="6"/>
  <c r="E12" i="6"/>
  <c r="D12" i="6"/>
  <c r="C12" i="6"/>
  <c r="L11" i="6"/>
  <c r="J11" i="6"/>
  <c r="G11" i="6"/>
  <c r="F11" i="6"/>
  <c r="E11" i="6"/>
  <c r="D11" i="6"/>
  <c r="C11" i="6"/>
  <c r="L37" i="4"/>
  <c r="G37" i="4"/>
  <c r="F37" i="4"/>
  <c r="E37" i="4"/>
  <c r="D37" i="4"/>
  <c r="C37" i="4"/>
  <c r="L36" i="4"/>
  <c r="G36" i="4"/>
  <c r="F36" i="4"/>
  <c r="E36" i="4"/>
  <c r="D36" i="4"/>
  <c r="C36" i="4"/>
  <c r="L35" i="4"/>
  <c r="G35" i="4"/>
  <c r="F35" i="4"/>
  <c r="E35" i="4"/>
  <c r="D35" i="4"/>
  <c r="C35" i="4"/>
  <c r="L34" i="4"/>
  <c r="J34" i="4"/>
  <c r="G34" i="4"/>
  <c r="F34" i="4"/>
  <c r="E34" i="4"/>
  <c r="D34" i="4"/>
  <c r="C34" i="4"/>
  <c r="L33" i="4"/>
  <c r="J33" i="4"/>
  <c r="G33" i="4"/>
  <c r="F33" i="4"/>
  <c r="E33" i="4"/>
  <c r="D33" i="4"/>
  <c r="C33" i="4"/>
  <c r="L32" i="4"/>
  <c r="J32" i="4"/>
  <c r="G32" i="4"/>
  <c r="F32" i="4"/>
  <c r="E32" i="4"/>
  <c r="D32" i="4"/>
  <c r="C32" i="4"/>
  <c r="L31" i="4"/>
  <c r="J31" i="4"/>
  <c r="G31" i="4"/>
  <c r="F31" i="4"/>
  <c r="E31" i="4"/>
  <c r="D31" i="4"/>
  <c r="C31" i="4"/>
  <c r="L30" i="4"/>
  <c r="J30" i="4"/>
  <c r="G30" i="4"/>
  <c r="F30" i="4"/>
  <c r="E30" i="4"/>
  <c r="D30" i="4"/>
  <c r="C30" i="4"/>
  <c r="L29" i="4"/>
  <c r="J29" i="4"/>
  <c r="G29" i="4"/>
  <c r="F29" i="4"/>
  <c r="E29" i="4"/>
  <c r="D29" i="4"/>
  <c r="C29" i="4"/>
  <c r="L28" i="4"/>
  <c r="J28" i="4"/>
  <c r="G28" i="4"/>
  <c r="F28" i="4"/>
  <c r="E28" i="4"/>
  <c r="D28" i="4"/>
  <c r="C28" i="4"/>
  <c r="L27" i="4"/>
  <c r="J27" i="4"/>
  <c r="G27" i="4"/>
  <c r="F27" i="4"/>
  <c r="E27" i="4"/>
  <c r="D27" i="4"/>
  <c r="C27" i="4"/>
  <c r="L26" i="4"/>
  <c r="J26" i="4"/>
  <c r="G26" i="4"/>
  <c r="F26" i="4"/>
  <c r="E26" i="4"/>
  <c r="D26" i="4"/>
  <c r="C26" i="4"/>
  <c r="L25" i="4"/>
  <c r="J25" i="4"/>
  <c r="G25" i="4"/>
  <c r="F25" i="4"/>
  <c r="E25" i="4"/>
  <c r="D25" i="4"/>
  <c r="C25" i="4"/>
  <c r="L24" i="4"/>
  <c r="J24" i="4"/>
  <c r="G24" i="4"/>
  <c r="F24" i="4"/>
  <c r="E24" i="4"/>
  <c r="D24" i="4"/>
  <c r="C24" i="4"/>
  <c r="L23" i="4"/>
  <c r="J23" i="4"/>
  <c r="G23" i="4"/>
  <c r="F23" i="4"/>
  <c r="E23" i="4"/>
  <c r="D23" i="4"/>
  <c r="C23" i="4"/>
  <c r="L22" i="4"/>
  <c r="J22" i="4"/>
  <c r="G22" i="4"/>
  <c r="F22" i="4"/>
  <c r="E22" i="4"/>
  <c r="D22" i="4"/>
  <c r="C22" i="4"/>
  <c r="L21" i="4"/>
  <c r="J21" i="4"/>
  <c r="G21" i="4"/>
  <c r="F21" i="4"/>
  <c r="E21" i="4"/>
  <c r="D21" i="4"/>
  <c r="C21" i="4"/>
  <c r="L20" i="4"/>
  <c r="J20" i="4"/>
  <c r="G20" i="4"/>
  <c r="F20" i="4"/>
  <c r="E20" i="4"/>
  <c r="D20" i="4"/>
  <c r="C20" i="4"/>
  <c r="L19" i="4"/>
  <c r="J19" i="4"/>
  <c r="G19" i="4"/>
  <c r="F19" i="4"/>
  <c r="E19" i="4"/>
  <c r="D19" i="4"/>
  <c r="C19" i="4"/>
  <c r="L18" i="4"/>
  <c r="J18" i="4"/>
  <c r="G18" i="4"/>
  <c r="F18" i="4"/>
  <c r="E18" i="4"/>
  <c r="D18" i="4"/>
  <c r="C18" i="4"/>
  <c r="L17" i="4"/>
  <c r="J17" i="4"/>
  <c r="G17" i="4"/>
  <c r="F17" i="4"/>
  <c r="E17" i="4"/>
  <c r="D17" i="4"/>
  <c r="C17" i="4"/>
  <c r="L16" i="4"/>
  <c r="J16" i="4"/>
  <c r="G16" i="4"/>
  <c r="F16" i="4"/>
  <c r="E16" i="4"/>
  <c r="D16" i="4"/>
  <c r="C16" i="4"/>
  <c r="L15" i="4"/>
  <c r="J15" i="4"/>
  <c r="G15" i="4"/>
  <c r="F15" i="4"/>
  <c r="E15" i="4"/>
  <c r="D15" i="4"/>
  <c r="C15" i="4"/>
  <c r="L14" i="4"/>
  <c r="J14" i="4"/>
  <c r="G14" i="4"/>
  <c r="F14" i="4"/>
  <c r="E14" i="4"/>
  <c r="D14" i="4"/>
  <c r="C14" i="4"/>
  <c r="L13" i="4"/>
  <c r="J13" i="4"/>
  <c r="G13" i="4"/>
  <c r="F13" i="4"/>
  <c r="E13" i="4"/>
  <c r="D13" i="4"/>
  <c r="C13" i="4"/>
  <c r="L12" i="4"/>
  <c r="J12" i="4"/>
  <c r="G12" i="4"/>
  <c r="F12" i="4"/>
  <c r="E12" i="4"/>
  <c r="D12" i="4"/>
  <c r="C12" i="4"/>
  <c r="L11" i="4"/>
  <c r="J11" i="4"/>
  <c r="G11" i="4"/>
  <c r="F11" i="4"/>
  <c r="E11" i="4"/>
  <c r="D11" i="4"/>
  <c r="C11" i="4"/>
  <c r="L10" i="4"/>
  <c r="J10" i="4"/>
  <c r="G10" i="4"/>
  <c r="F10" i="4"/>
  <c r="E10" i="4"/>
  <c r="D10" i="4"/>
  <c r="C10" i="4"/>
  <c r="L45" i="2"/>
  <c r="J45" i="2"/>
  <c r="G45" i="2"/>
  <c r="F45" i="2"/>
  <c r="E45" i="2"/>
  <c r="D45" i="2"/>
  <c r="C45" i="2"/>
  <c r="L44" i="2"/>
  <c r="G44" i="2"/>
  <c r="F44" i="2"/>
  <c r="E44" i="2"/>
  <c r="D44" i="2"/>
  <c r="C44" i="2"/>
  <c r="L43" i="2"/>
  <c r="G43" i="2"/>
  <c r="F43" i="2"/>
  <c r="E43" i="2"/>
  <c r="D43" i="2"/>
  <c r="C43" i="2"/>
  <c r="L42" i="2"/>
  <c r="J42" i="2"/>
  <c r="G42" i="2"/>
  <c r="F42" i="2"/>
  <c r="E42" i="2"/>
  <c r="D42" i="2"/>
  <c r="C42" i="2"/>
  <c r="L41" i="2"/>
  <c r="J41" i="2"/>
  <c r="G41" i="2"/>
  <c r="F41" i="2"/>
  <c r="E41" i="2"/>
  <c r="D41" i="2"/>
  <c r="C41" i="2"/>
  <c r="L40" i="2"/>
  <c r="J40" i="2"/>
  <c r="G40" i="2"/>
  <c r="F40" i="2"/>
  <c r="E40" i="2"/>
  <c r="D40" i="2"/>
  <c r="C40" i="2"/>
  <c r="L39" i="2"/>
  <c r="J39" i="2"/>
  <c r="G39" i="2"/>
  <c r="F39" i="2"/>
  <c r="E39" i="2"/>
  <c r="D39" i="2"/>
  <c r="C39" i="2"/>
  <c r="L38" i="2"/>
  <c r="J38" i="2"/>
  <c r="G38" i="2"/>
  <c r="F38" i="2"/>
  <c r="E38" i="2"/>
  <c r="D38" i="2"/>
  <c r="C38" i="2"/>
  <c r="L37" i="2"/>
  <c r="J37" i="2"/>
  <c r="G37" i="2"/>
  <c r="F37" i="2"/>
  <c r="E37" i="2"/>
  <c r="D37" i="2"/>
  <c r="C37" i="2"/>
  <c r="L36" i="2"/>
  <c r="J36" i="2"/>
  <c r="G36" i="2"/>
  <c r="F36" i="2"/>
  <c r="E36" i="2"/>
  <c r="D36" i="2"/>
  <c r="C36" i="2"/>
  <c r="L35" i="2"/>
  <c r="J35" i="2"/>
  <c r="G35" i="2"/>
  <c r="F35" i="2"/>
  <c r="E35" i="2"/>
  <c r="D35" i="2"/>
  <c r="C35" i="2"/>
  <c r="L34" i="2"/>
  <c r="J34" i="2"/>
  <c r="G34" i="2"/>
  <c r="F34" i="2"/>
  <c r="E34" i="2"/>
  <c r="D34" i="2"/>
  <c r="C34" i="2"/>
  <c r="L33" i="2"/>
  <c r="J33" i="2"/>
  <c r="G33" i="2"/>
  <c r="F33" i="2"/>
  <c r="E33" i="2"/>
  <c r="D33" i="2"/>
  <c r="C33" i="2"/>
  <c r="L32" i="2"/>
  <c r="J32" i="2"/>
  <c r="G32" i="2"/>
  <c r="F32" i="2"/>
  <c r="E32" i="2"/>
  <c r="D32" i="2"/>
  <c r="C32" i="2"/>
  <c r="L31" i="2"/>
  <c r="J31" i="2"/>
  <c r="G31" i="2"/>
  <c r="F31" i="2"/>
  <c r="E31" i="2"/>
  <c r="D31" i="2"/>
  <c r="C31" i="2"/>
  <c r="L30" i="2"/>
  <c r="J30" i="2"/>
  <c r="G30" i="2"/>
  <c r="F30" i="2"/>
  <c r="E30" i="2"/>
  <c r="D30" i="2"/>
  <c r="C30" i="2"/>
  <c r="L29" i="2"/>
  <c r="J29" i="2"/>
  <c r="G29" i="2"/>
  <c r="F29" i="2"/>
  <c r="E29" i="2"/>
  <c r="D29" i="2"/>
  <c r="C29" i="2"/>
  <c r="L28" i="2"/>
  <c r="J28" i="2"/>
  <c r="G28" i="2"/>
  <c r="F28" i="2"/>
  <c r="E28" i="2"/>
  <c r="D28" i="2"/>
  <c r="C28" i="2"/>
  <c r="L27" i="2"/>
  <c r="J27" i="2"/>
  <c r="G27" i="2"/>
  <c r="F27" i="2"/>
  <c r="E27" i="2"/>
  <c r="D27" i="2"/>
  <c r="C27" i="2"/>
  <c r="L26" i="2"/>
  <c r="J26" i="2"/>
  <c r="G26" i="2"/>
  <c r="F26" i="2"/>
  <c r="E26" i="2"/>
  <c r="D26" i="2"/>
  <c r="C26" i="2"/>
  <c r="L25" i="2"/>
  <c r="J25" i="2"/>
  <c r="G25" i="2"/>
  <c r="F25" i="2"/>
  <c r="E25" i="2"/>
  <c r="D25" i="2"/>
  <c r="C25" i="2"/>
  <c r="L24" i="2"/>
  <c r="J24" i="2"/>
  <c r="G24" i="2"/>
  <c r="F24" i="2"/>
  <c r="E24" i="2"/>
  <c r="D24" i="2"/>
  <c r="C24" i="2"/>
  <c r="L23" i="2"/>
  <c r="J23" i="2"/>
  <c r="G23" i="2"/>
  <c r="F23" i="2"/>
  <c r="E23" i="2"/>
  <c r="D23" i="2"/>
  <c r="C23" i="2"/>
  <c r="L22" i="2"/>
  <c r="J22" i="2"/>
  <c r="G22" i="2"/>
  <c r="F22" i="2"/>
  <c r="E22" i="2"/>
  <c r="D22" i="2"/>
  <c r="C22" i="2"/>
  <c r="L21" i="2"/>
  <c r="J21" i="2"/>
  <c r="G21" i="2"/>
  <c r="F21" i="2"/>
  <c r="E21" i="2"/>
  <c r="D21" i="2"/>
  <c r="C21" i="2"/>
  <c r="L20" i="2"/>
  <c r="J20" i="2"/>
  <c r="G20" i="2"/>
  <c r="F20" i="2"/>
  <c r="E20" i="2"/>
  <c r="D20" i="2"/>
  <c r="C20" i="2"/>
  <c r="L19" i="2"/>
  <c r="J19" i="2"/>
  <c r="G19" i="2"/>
  <c r="F19" i="2"/>
  <c r="E19" i="2"/>
  <c r="D19" i="2"/>
  <c r="C19" i="2"/>
  <c r="L18" i="2"/>
  <c r="J18" i="2"/>
  <c r="G18" i="2"/>
  <c r="F18" i="2"/>
  <c r="E18" i="2"/>
  <c r="D18" i="2"/>
  <c r="C18" i="2"/>
  <c r="L17" i="2"/>
  <c r="J17" i="2"/>
  <c r="G17" i="2"/>
  <c r="F17" i="2"/>
  <c r="E17" i="2"/>
  <c r="D17" i="2"/>
  <c r="C17" i="2"/>
  <c r="L16" i="2"/>
  <c r="J16" i="2"/>
  <c r="G16" i="2"/>
  <c r="F16" i="2"/>
  <c r="E16" i="2"/>
  <c r="D16" i="2"/>
  <c r="C16" i="2"/>
  <c r="L15" i="2"/>
  <c r="J15" i="2"/>
  <c r="G15" i="2"/>
  <c r="F15" i="2"/>
  <c r="E15" i="2"/>
  <c r="D15" i="2"/>
  <c r="C15" i="2"/>
  <c r="L14" i="2"/>
  <c r="J14" i="2"/>
  <c r="G14" i="2"/>
  <c r="F14" i="2"/>
  <c r="E14" i="2"/>
  <c r="D14" i="2"/>
  <c r="C14" i="2"/>
  <c r="L13" i="2"/>
  <c r="G13" i="2"/>
  <c r="F13" i="2"/>
  <c r="E13" i="2"/>
  <c r="D13" i="2"/>
  <c r="C13" i="2"/>
  <c r="L12" i="2"/>
  <c r="G12" i="2"/>
  <c r="F12" i="2"/>
  <c r="E12" i="2"/>
  <c r="D12" i="2"/>
  <c r="C12" i="2"/>
  <c r="L11" i="2"/>
  <c r="J11" i="2"/>
  <c r="G11" i="2"/>
  <c r="F11" i="2"/>
  <c r="E11" i="2"/>
  <c r="D11" i="2"/>
  <c r="C11" i="2"/>
  <c r="L20" i="7"/>
  <c r="G20" i="7"/>
  <c r="F20" i="7"/>
  <c r="E20" i="7"/>
  <c r="D20" i="7"/>
  <c r="C20" i="7"/>
  <c r="L19" i="7"/>
  <c r="G19" i="7"/>
  <c r="F19" i="7"/>
  <c r="E19" i="7"/>
  <c r="D19" i="7"/>
  <c r="C19" i="7"/>
  <c r="L18" i="7"/>
  <c r="G18" i="7"/>
  <c r="F18" i="7"/>
  <c r="E18" i="7"/>
  <c r="D18" i="7"/>
  <c r="C18" i="7"/>
  <c r="L17" i="7"/>
  <c r="G17" i="7"/>
  <c r="F17" i="7"/>
  <c r="E17" i="7"/>
  <c r="D17" i="7"/>
  <c r="C17" i="7"/>
  <c r="L16" i="7"/>
  <c r="G16" i="7"/>
  <c r="F16" i="7"/>
  <c r="E16" i="7"/>
  <c r="D16" i="7"/>
  <c r="C16" i="7"/>
  <c r="L15" i="7"/>
  <c r="G15" i="7"/>
  <c r="F15" i="7"/>
  <c r="E15" i="7"/>
  <c r="D15" i="7"/>
  <c r="C15" i="7"/>
  <c r="L14" i="7"/>
  <c r="G14" i="7"/>
  <c r="F14" i="7"/>
  <c r="E14" i="7"/>
  <c r="D14" i="7"/>
  <c r="C14" i="7"/>
  <c r="L13" i="7"/>
  <c r="G13" i="7"/>
  <c r="F13" i="7"/>
  <c r="E13" i="7"/>
  <c r="D13" i="7"/>
  <c r="C13" i="7"/>
  <c r="L12" i="7"/>
  <c r="G12" i="7"/>
  <c r="F12" i="7"/>
  <c r="E12" i="7"/>
  <c r="D12" i="7"/>
  <c r="C12" i="7"/>
  <c r="L11" i="7"/>
  <c r="G11" i="7"/>
  <c r="F11" i="7"/>
  <c r="E11" i="7"/>
  <c r="D11" i="7"/>
  <c r="C11" i="7"/>
  <c r="L15" i="8"/>
  <c r="G15" i="8"/>
  <c r="F15" i="8"/>
  <c r="E15" i="8"/>
  <c r="D15" i="8"/>
  <c r="C15" i="8"/>
  <c r="L14" i="8"/>
  <c r="J14" i="8"/>
  <c r="G14" i="8"/>
  <c r="F14" i="8"/>
  <c r="E14" i="8"/>
  <c r="D14" i="8"/>
  <c r="C14" i="8"/>
  <c r="L13" i="8"/>
  <c r="J13" i="8"/>
  <c r="G13" i="8"/>
  <c r="F13" i="8"/>
  <c r="E13" i="8"/>
  <c r="D13" i="8"/>
  <c r="C13" i="8"/>
  <c r="L12" i="8"/>
  <c r="J12" i="8"/>
  <c r="G12" i="8"/>
  <c r="F12" i="8"/>
  <c r="E12" i="8"/>
  <c r="D12" i="8"/>
  <c r="C12" i="8"/>
  <c r="L11" i="8"/>
  <c r="J11" i="8"/>
  <c r="G11" i="8"/>
  <c r="F11" i="8"/>
  <c r="E11" i="8"/>
  <c r="D11" i="8"/>
  <c r="C11" i="8"/>
  <c r="K21" i="12"/>
  <c r="I21" i="12"/>
  <c r="G21" i="12"/>
  <c r="F21" i="12"/>
  <c r="E21" i="12"/>
  <c r="D21" i="12"/>
  <c r="C21" i="12"/>
  <c r="K20" i="12"/>
  <c r="I20" i="12"/>
  <c r="G20" i="12"/>
  <c r="F20" i="12"/>
  <c r="E20" i="12"/>
  <c r="D20" i="12"/>
  <c r="C20" i="12"/>
  <c r="K19" i="12"/>
  <c r="I19" i="12"/>
  <c r="G19" i="12"/>
  <c r="F19" i="12"/>
  <c r="E19" i="12"/>
  <c r="D19" i="12"/>
  <c r="C19" i="12"/>
  <c r="K18" i="12"/>
  <c r="I18" i="12"/>
  <c r="G18" i="12"/>
  <c r="F18" i="12"/>
  <c r="E18" i="12"/>
  <c r="D18" i="12"/>
  <c r="C18" i="12"/>
  <c r="K17" i="12"/>
  <c r="I17" i="12"/>
  <c r="G17" i="12"/>
  <c r="F17" i="12"/>
  <c r="E17" i="12"/>
  <c r="D17" i="12"/>
  <c r="C17" i="12"/>
  <c r="K16" i="12"/>
  <c r="I16" i="12"/>
  <c r="G16" i="12"/>
  <c r="F16" i="12"/>
  <c r="E16" i="12"/>
  <c r="D16" i="12"/>
  <c r="C16" i="12"/>
  <c r="K15" i="12"/>
  <c r="I15" i="12"/>
  <c r="G15" i="12"/>
  <c r="F15" i="12"/>
  <c r="E15" i="12"/>
  <c r="D15" i="12"/>
  <c r="C15" i="12"/>
  <c r="K14" i="12"/>
  <c r="I14" i="12"/>
  <c r="G14" i="12"/>
  <c r="F14" i="12"/>
  <c r="E14" i="12"/>
  <c r="D14" i="12"/>
  <c r="C14" i="12"/>
  <c r="K13" i="12"/>
  <c r="I13" i="12"/>
  <c r="G13" i="12"/>
  <c r="F13" i="12"/>
  <c r="E13" i="12"/>
  <c r="D13" i="12"/>
  <c r="C13" i="12"/>
  <c r="K12" i="12"/>
  <c r="I12" i="12"/>
  <c r="G12" i="12"/>
  <c r="F12" i="12"/>
  <c r="E12" i="12"/>
  <c r="D12" i="12"/>
  <c r="C12" i="12"/>
  <c r="K11" i="12"/>
  <c r="I11" i="12"/>
  <c r="G11" i="12"/>
  <c r="F11" i="12"/>
  <c r="E11" i="12"/>
  <c r="D11" i="12"/>
  <c r="C11" i="12"/>
  <c r="K10" i="12"/>
  <c r="I10" i="12"/>
  <c r="G10" i="12"/>
  <c r="F10" i="12"/>
  <c r="E10" i="12"/>
  <c r="D10" i="12"/>
  <c r="C10" i="12"/>
  <c r="K9" i="12"/>
  <c r="I9" i="12"/>
  <c r="G9" i="12"/>
  <c r="F9" i="12"/>
  <c r="E9" i="12"/>
  <c r="D9" i="12"/>
  <c r="C9" i="12"/>
  <c r="E20" i="13"/>
  <c r="D20" i="13"/>
  <c r="E19" i="13"/>
  <c r="D19" i="13"/>
  <c r="E18" i="13"/>
  <c r="D18" i="13"/>
  <c r="E17" i="13"/>
  <c r="D17" i="13"/>
  <c r="E16" i="13"/>
  <c r="D16" i="13"/>
  <c r="E15" i="13"/>
  <c r="D15" i="13"/>
  <c r="E14" i="13"/>
  <c r="D14" i="13"/>
  <c r="E13" i="13"/>
  <c r="D13" i="13"/>
  <c r="E12" i="13"/>
  <c r="D12" i="13"/>
  <c r="E11" i="13"/>
  <c r="D11" i="13"/>
  <c r="E10" i="13"/>
  <c r="D10" i="13"/>
  <c r="E9" i="13"/>
  <c r="D9" i="13"/>
  <c r="E8" i="13"/>
  <c r="D8" i="13"/>
  <c r="R15" i="15"/>
  <c r="P15" i="15"/>
  <c r="G15" i="15"/>
  <c r="F15" i="15"/>
  <c r="E15" i="15"/>
  <c r="D15" i="15"/>
  <c r="C15" i="15"/>
  <c r="R14" i="15"/>
  <c r="O14" i="15"/>
  <c r="G14" i="15"/>
  <c r="F14" i="15"/>
  <c r="E14" i="15"/>
  <c r="D14" i="15"/>
  <c r="C14" i="15"/>
  <c r="R13" i="15"/>
  <c r="P13" i="15"/>
  <c r="O13" i="15"/>
  <c r="G13" i="15"/>
  <c r="F13" i="15"/>
  <c r="E13" i="15"/>
  <c r="D13" i="15"/>
  <c r="C13" i="15"/>
  <c r="R12" i="15"/>
  <c r="P12" i="15"/>
  <c r="O12" i="15"/>
  <c r="G12" i="15"/>
  <c r="F12" i="15"/>
  <c r="E12" i="15"/>
  <c r="D12" i="15"/>
  <c r="C12" i="15"/>
  <c r="R19" i="10"/>
  <c r="O19" i="10"/>
  <c r="P19" i="10" s="1"/>
  <c r="G19" i="10"/>
  <c r="F19" i="10"/>
  <c r="E19" i="10"/>
  <c r="D19" i="10"/>
  <c r="C19" i="10"/>
  <c r="R18" i="10"/>
  <c r="O18" i="10"/>
  <c r="P18" i="10" s="1"/>
  <c r="G18" i="10"/>
  <c r="F18" i="10"/>
  <c r="E18" i="10"/>
  <c r="D18" i="10"/>
  <c r="C18" i="10"/>
  <c r="R17" i="10"/>
  <c r="O17" i="10"/>
  <c r="P17" i="10" s="1"/>
  <c r="G17" i="10"/>
  <c r="F17" i="10"/>
  <c r="E17" i="10"/>
  <c r="D17" i="10"/>
  <c r="C17" i="10"/>
  <c r="R16" i="10"/>
  <c r="O16" i="10"/>
  <c r="P16" i="10" s="1"/>
  <c r="G16" i="10"/>
  <c r="F16" i="10"/>
  <c r="E16" i="10"/>
  <c r="D16" i="10"/>
  <c r="C16" i="10"/>
  <c r="R15" i="10"/>
  <c r="O15" i="10"/>
  <c r="P15" i="10" s="1"/>
  <c r="G15" i="10"/>
  <c r="F15" i="10"/>
  <c r="E15" i="10"/>
  <c r="D15" i="10"/>
  <c r="C15" i="10"/>
  <c r="R14" i="10"/>
  <c r="O14" i="10"/>
  <c r="P14" i="10" s="1"/>
  <c r="G14" i="10"/>
  <c r="F14" i="10"/>
  <c r="E14" i="10"/>
  <c r="D14" i="10"/>
  <c r="C14" i="10"/>
  <c r="R13" i="10"/>
  <c r="O13" i="10"/>
  <c r="P13" i="10" s="1"/>
  <c r="G13" i="10"/>
  <c r="F13" i="10"/>
  <c r="E13" i="10"/>
  <c r="D13" i="10"/>
  <c r="C13" i="10"/>
  <c r="R12" i="10"/>
  <c r="O12" i="10"/>
  <c r="P12" i="10" s="1"/>
  <c r="G12" i="10"/>
  <c r="F12" i="10"/>
  <c r="E12" i="10"/>
  <c r="D12" i="10"/>
  <c r="C12" i="10"/>
  <c r="L36" i="5"/>
  <c r="J36" i="5"/>
  <c r="G36" i="5"/>
  <c r="F36" i="5"/>
  <c r="E36" i="5"/>
  <c r="D36" i="5"/>
  <c r="C36" i="5"/>
  <c r="L35" i="5"/>
  <c r="G35" i="5"/>
  <c r="F35" i="5"/>
  <c r="E35" i="5"/>
  <c r="D35" i="5"/>
  <c r="C35" i="5"/>
  <c r="L34" i="5"/>
  <c r="G34" i="5"/>
  <c r="F34" i="5"/>
  <c r="E34" i="5"/>
  <c r="D34" i="5"/>
  <c r="C34" i="5"/>
  <c r="L33" i="5"/>
  <c r="J33" i="5"/>
  <c r="G33" i="5"/>
  <c r="F33" i="5"/>
  <c r="E33" i="5"/>
  <c r="D33" i="5"/>
  <c r="C33" i="5"/>
  <c r="L32" i="5"/>
  <c r="J32" i="5"/>
  <c r="G32" i="5"/>
  <c r="F32" i="5"/>
  <c r="E32" i="5"/>
  <c r="D32" i="5"/>
  <c r="C32" i="5"/>
  <c r="L31" i="5"/>
  <c r="J31" i="5"/>
  <c r="G31" i="5"/>
  <c r="F31" i="5"/>
  <c r="E31" i="5"/>
  <c r="D31" i="5"/>
  <c r="C31" i="5"/>
  <c r="L30" i="5"/>
  <c r="J30" i="5"/>
  <c r="G30" i="5"/>
  <c r="F30" i="5"/>
  <c r="E30" i="5"/>
  <c r="D30" i="5"/>
  <c r="C30" i="5"/>
  <c r="L29" i="5"/>
  <c r="J29" i="5"/>
  <c r="G29" i="5"/>
  <c r="F29" i="5"/>
  <c r="E29" i="5"/>
  <c r="D29" i="5"/>
  <c r="C29" i="5"/>
  <c r="L28" i="5"/>
  <c r="J28" i="5"/>
  <c r="G28" i="5"/>
  <c r="F28" i="5"/>
  <c r="E28" i="5"/>
  <c r="D28" i="5"/>
  <c r="C28" i="5"/>
  <c r="L27" i="5"/>
  <c r="J27" i="5"/>
  <c r="G27" i="5"/>
  <c r="F27" i="5"/>
  <c r="E27" i="5"/>
  <c r="D27" i="5"/>
  <c r="C27" i="5"/>
  <c r="L26" i="5"/>
  <c r="J26" i="5"/>
  <c r="G26" i="5"/>
  <c r="F26" i="5"/>
  <c r="E26" i="5"/>
  <c r="D26" i="5"/>
  <c r="C26" i="5"/>
  <c r="L25" i="5"/>
  <c r="J25" i="5"/>
  <c r="G25" i="5"/>
  <c r="F25" i="5"/>
  <c r="E25" i="5"/>
  <c r="D25" i="5"/>
  <c r="C25" i="5"/>
  <c r="L24" i="5"/>
  <c r="J24" i="5"/>
  <c r="G24" i="5"/>
  <c r="F24" i="5"/>
  <c r="E24" i="5"/>
  <c r="D24" i="5"/>
  <c r="C24" i="5"/>
  <c r="L23" i="5"/>
  <c r="J23" i="5"/>
  <c r="G23" i="5"/>
  <c r="F23" i="5"/>
  <c r="E23" i="5"/>
  <c r="D23" i="5"/>
  <c r="C23" i="5"/>
  <c r="L22" i="5"/>
  <c r="J22" i="5"/>
  <c r="G22" i="5"/>
  <c r="F22" i="5"/>
  <c r="E22" i="5"/>
  <c r="D22" i="5"/>
  <c r="C22" i="5"/>
  <c r="L21" i="5"/>
  <c r="J21" i="5"/>
  <c r="G21" i="5"/>
  <c r="F21" i="5"/>
  <c r="E21" i="5"/>
  <c r="D21" i="5"/>
  <c r="C21" i="5"/>
  <c r="L20" i="5"/>
  <c r="J20" i="5"/>
  <c r="G20" i="5"/>
  <c r="F20" i="5"/>
  <c r="E20" i="5"/>
  <c r="D20" i="5"/>
  <c r="C20" i="5"/>
  <c r="L19" i="5"/>
  <c r="J19" i="5"/>
  <c r="G19" i="5"/>
  <c r="F19" i="5"/>
  <c r="E19" i="5"/>
  <c r="D19" i="5"/>
  <c r="C19" i="5"/>
  <c r="L18" i="5"/>
  <c r="J18" i="5"/>
  <c r="G18" i="5"/>
  <c r="F18" i="5"/>
  <c r="E18" i="5"/>
  <c r="D18" i="5"/>
  <c r="C18" i="5"/>
  <c r="L17" i="5"/>
  <c r="J17" i="5"/>
  <c r="G17" i="5"/>
  <c r="F17" i="5"/>
  <c r="E17" i="5"/>
  <c r="D17" i="5"/>
  <c r="C17" i="5"/>
  <c r="L16" i="5"/>
  <c r="J16" i="5"/>
  <c r="G16" i="5"/>
  <c r="F16" i="5"/>
  <c r="E16" i="5"/>
  <c r="D16" i="5"/>
  <c r="C16" i="5"/>
  <c r="L15" i="5"/>
  <c r="J15" i="5"/>
  <c r="G15" i="5"/>
  <c r="F15" i="5"/>
  <c r="E15" i="5"/>
  <c r="D15" i="5"/>
  <c r="C15" i="5"/>
  <c r="L14" i="5"/>
  <c r="J14" i="5"/>
  <c r="G14" i="5"/>
  <c r="F14" i="5"/>
  <c r="E14" i="5"/>
  <c r="D14" i="5"/>
  <c r="C14" i="5"/>
  <c r="L13" i="5"/>
  <c r="J13" i="5"/>
  <c r="G13" i="5"/>
  <c r="F13" i="5"/>
  <c r="E13" i="5"/>
  <c r="D13" i="5"/>
  <c r="C13" i="5"/>
  <c r="L12" i="5"/>
  <c r="J12" i="5"/>
  <c r="G12" i="5"/>
  <c r="F12" i="5"/>
  <c r="E12" i="5"/>
  <c r="D12" i="5"/>
  <c r="C12" i="5"/>
  <c r="L11" i="5"/>
  <c r="J11" i="5"/>
  <c r="G11" i="5"/>
  <c r="F11" i="5"/>
  <c r="E11" i="5"/>
  <c r="D11" i="5"/>
  <c r="C11" i="5"/>
  <c r="L10" i="5"/>
  <c r="J10" i="5"/>
  <c r="G10" i="5"/>
  <c r="F10" i="5"/>
  <c r="E10" i="5"/>
  <c r="D10" i="5"/>
  <c r="C10" i="5"/>
  <c r="L35" i="3"/>
  <c r="J35" i="3"/>
  <c r="G35" i="3"/>
  <c r="F35" i="3"/>
  <c r="E35" i="3"/>
  <c r="D35" i="3"/>
  <c r="C35" i="3"/>
  <c r="L34" i="3"/>
  <c r="G34" i="3"/>
  <c r="F34" i="3"/>
  <c r="E34" i="3"/>
  <c r="D34" i="3"/>
  <c r="C34" i="3"/>
  <c r="L33" i="3"/>
  <c r="J33" i="3"/>
  <c r="G33" i="3"/>
  <c r="F33" i="3"/>
  <c r="E33" i="3"/>
  <c r="D33" i="3"/>
  <c r="C33" i="3"/>
  <c r="L32" i="3"/>
  <c r="J32" i="3"/>
  <c r="G32" i="3"/>
  <c r="F32" i="3"/>
  <c r="E32" i="3"/>
  <c r="D32" i="3"/>
  <c r="C32" i="3"/>
  <c r="L31" i="3"/>
  <c r="J31" i="3"/>
  <c r="G31" i="3"/>
  <c r="F31" i="3"/>
  <c r="E31" i="3"/>
  <c r="D31" i="3"/>
  <c r="C31" i="3"/>
  <c r="L30" i="3"/>
  <c r="J30" i="3"/>
  <c r="G30" i="3"/>
  <c r="F30" i="3"/>
  <c r="E30" i="3"/>
  <c r="D30" i="3"/>
  <c r="C30" i="3"/>
  <c r="L29" i="3"/>
  <c r="J29" i="3"/>
  <c r="G29" i="3"/>
  <c r="F29" i="3"/>
  <c r="E29" i="3"/>
  <c r="D29" i="3"/>
  <c r="C29" i="3"/>
  <c r="L28" i="3"/>
  <c r="J28" i="3"/>
  <c r="G28" i="3"/>
  <c r="F28" i="3"/>
  <c r="E28" i="3"/>
  <c r="D28" i="3"/>
  <c r="C28" i="3"/>
  <c r="L27" i="3"/>
  <c r="J27" i="3"/>
  <c r="G27" i="3"/>
  <c r="F27" i="3"/>
  <c r="E27" i="3"/>
  <c r="D27" i="3"/>
  <c r="C27" i="3"/>
  <c r="L26" i="3"/>
  <c r="J26" i="3"/>
  <c r="G26" i="3"/>
  <c r="F26" i="3"/>
  <c r="E26" i="3"/>
  <c r="D26" i="3"/>
  <c r="C26" i="3"/>
  <c r="L25" i="3"/>
  <c r="J25" i="3"/>
  <c r="G25" i="3"/>
  <c r="F25" i="3"/>
  <c r="E25" i="3"/>
  <c r="D25" i="3"/>
  <c r="C25" i="3"/>
  <c r="L24" i="3"/>
  <c r="J24" i="3"/>
  <c r="G24" i="3"/>
  <c r="F24" i="3"/>
  <c r="E24" i="3"/>
  <c r="D24" i="3"/>
  <c r="C24" i="3"/>
  <c r="L23" i="3"/>
  <c r="J23" i="3"/>
  <c r="G23" i="3"/>
  <c r="F23" i="3"/>
  <c r="E23" i="3"/>
  <c r="D23" i="3"/>
  <c r="C23" i="3"/>
  <c r="L22" i="3"/>
  <c r="J22" i="3"/>
  <c r="G22" i="3"/>
  <c r="F22" i="3"/>
  <c r="E22" i="3"/>
  <c r="D22" i="3"/>
  <c r="C22" i="3"/>
  <c r="L21" i="3"/>
  <c r="J21" i="3"/>
  <c r="G21" i="3"/>
  <c r="F21" i="3"/>
  <c r="E21" i="3"/>
  <c r="D21" i="3"/>
  <c r="C21" i="3"/>
  <c r="L20" i="3"/>
  <c r="J20" i="3"/>
  <c r="G20" i="3"/>
  <c r="F20" i="3"/>
  <c r="E20" i="3"/>
  <c r="D20" i="3"/>
  <c r="C20" i="3"/>
  <c r="L19" i="3"/>
  <c r="J19" i="3"/>
  <c r="G19" i="3"/>
  <c r="F19" i="3"/>
  <c r="E19" i="3"/>
  <c r="D19" i="3"/>
  <c r="C19" i="3"/>
  <c r="L18" i="3"/>
  <c r="J18" i="3"/>
  <c r="G18" i="3"/>
  <c r="F18" i="3"/>
  <c r="E18" i="3"/>
  <c r="D18" i="3"/>
  <c r="C18" i="3"/>
  <c r="L17" i="3"/>
  <c r="J17" i="3"/>
  <c r="G17" i="3"/>
  <c r="F17" i="3"/>
  <c r="E17" i="3"/>
  <c r="D17" i="3"/>
  <c r="C17" i="3"/>
  <c r="L16" i="3"/>
  <c r="J16" i="3"/>
  <c r="G16" i="3"/>
  <c r="F16" i="3"/>
  <c r="E16" i="3"/>
  <c r="D16" i="3"/>
  <c r="C16" i="3"/>
  <c r="L15" i="3"/>
  <c r="J15" i="3"/>
  <c r="G15" i="3"/>
  <c r="F15" i="3"/>
  <c r="E15" i="3"/>
  <c r="D15" i="3"/>
  <c r="C15" i="3"/>
  <c r="L14" i="3"/>
  <c r="J14" i="3"/>
  <c r="G14" i="3"/>
  <c r="F14" i="3"/>
  <c r="E14" i="3"/>
  <c r="D14" i="3"/>
  <c r="C14" i="3"/>
  <c r="L13" i="3"/>
  <c r="J13" i="3"/>
  <c r="G13" i="3"/>
  <c r="F13" i="3"/>
  <c r="E13" i="3"/>
  <c r="D13" i="3"/>
  <c r="C13" i="3"/>
  <c r="L12" i="3"/>
  <c r="J12" i="3"/>
  <c r="G12" i="3"/>
  <c r="F12" i="3"/>
  <c r="E12" i="3"/>
  <c r="D12" i="3"/>
  <c r="C12" i="3"/>
  <c r="L11" i="3"/>
  <c r="J11" i="3"/>
  <c r="G11" i="3"/>
  <c r="F11" i="3"/>
  <c r="E11" i="3"/>
  <c r="D11" i="3"/>
  <c r="C11" i="3"/>
  <c r="M39" i="1"/>
  <c r="G39" i="1"/>
  <c r="F39" i="1"/>
  <c r="E39" i="1"/>
  <c r="D39" i="1"/>
  <c r="C39" i="1"/>
  <c r="M38" i="1"/>
  <c r="K38" i="1"/>
  <c r="G38" i="1"/>
  <c r="F38" i="1"/>
  <c r="E38" i="1"/>
  <c r="D38" i="1"/>
  <c r="C38" i="1"/>
  <c r="M37" i="1"/>
  <c r="K37" i="1"/>
  <c r="G37" i="1"/>
  <c r="F37" i="1"/>
  <c r="E37" i="1"/>
  <c r="D37" i="1"/>
  <c r="C37" i="1"/>
  <c r="M36" i="1"/>
  <c r="K36" i="1"/>
  <c r="G36" i="1"/>
  <c r="F36" i="1"/>
  <c r="E36" i="1"/>
  <c r="D36" i="1"/>
  <c r="C36" i="1"/>
  <c r="M35" i="1"/>
  <c r="K35" i="1"/>
  <c r="G35" i="1"/>
  <c r="F35" i="1"/>
  <c r="E35" i="1"/>
  <c r="D35" i="1"/>
  <c r="C35" i="1"/>
  <c r="M34" i="1"/>
  <c r="K34" i="1"/>
  <c r="G34" i="1"/>
  <c r="F34" i="1"/>
  <c r="E34" i="1"/>
  <c r="D34" i="1"/>
  <c r="C34" i="1"/>
  <c r="M33" i="1"/>
  <c r="K33" i="1"/>
  <c r="G33" i="1"/>
  <c r="F33" i="1"/>
  <c r="E33" i="1"/>
  <c r="D33" i="1"/>
  <c r="C33" i="1"/>
  <c r="M32" i="1"/>
  <c r="K32" i="1"/>
  <c r="G32" i="1"/>
  <c r="F32" i="1"/>
  <c r="E32" i="1"/>
  <c r="D32" i="1"/>
  <c r="C32" i="1"/>
  <c r="M31" i="1"/>
  <c r="K31" i="1"/>
  <c r="G31" i="1"/>
  <c r="F31" i="1"/>
  <c r="E31" i="1"/>
  <c r="D31" i="1"/>
  <c r="C31" i="1"/>
  <c r="M30" i="1"/>
  <c r="K30" i="1"/>
  <c r="G30" i="1"/>
  <c r="F30" i="1"/>
  <c r="E30" i="1"/>
  <c r="D30" i="1"/>
  <c r="C30" i="1"/>
  <c r="M29" i="1"/>
  <c r="K29" i="1"/>
  <c r="G29" i="1"/>
  <c r="F29" i="1"/>
  <c r="E29" i="1"/>
  <c r="D29" i="1"/>
  <c r="C29" i="1"/>
  <c r="M28" i="1"/>
  <c r="K28" i="1"/>
  <c r="G28" i="1"/>
  <c r="F28" i="1"/>
  <c r="E28" i="1"/>
  <c r="D28" i="1"/>
  <c r="C28" i="1"/>
  <c r="M27" i="1"/>
  <c r="K27" i="1"/>
  <c r="G27" i="1"/>
  <c r="F27" i="1"/>
  <c r="E27" i="1"/>
  <c r="D27" i="1"/>
  <c r="C27" i="1"/>
  <c r="M26" i="1"/>
  <c r="K26" i="1"/>
  <c r="G26" i="1"/>
  <c r="F26" i="1"/>
  <c r="E26" i="1"/>
  <c r="D26" i="1"/>
  <c r="C26" i="1"/>
  <c r="M25" i="1"/>
  <c r="K25" i="1"/>
  <c r="G25" i="1"/>
  <c r="F25" i="1"/>
  <c r="E25" i="1"/>
  <c r="D25" i="1"/>
  <c r="C25" i="1"/>
  <c r="M24" i="1"/>
  <c r="K24" i="1"/>
  <c r="G24" i="1"/>
  <c r="F24" i="1"/>
  <c r="E24" i="1"/>
  <c r="D24" i="1"/>
  <c r="C24" i="1"/>
  <c r="M23" i="1"/>
  <c r="K23" i="1"/>
  <c r="G23" i="1"/>
  <c r="F23" i="1"/>
  <c r="E23" i="1"/>
  <c r="D23" i="1"/>
  <c r="C23" i="1"/>
  <c r="M22" i="1"/>
  <c r="K22" i="1"/>
  <c r="G22" i="1"/>
  <c r="F22" i="1"/>
  <c r="E22" i="1"/>
  <c r="D22" i="1"/>
  <c r="C22" i="1"/>
  <c r="M21" i="1"/>
  <c r="K21" i="1"/>
  <c r="G21" i="1"/>
  <c r="F21" i="1"/>
  <c r="E21" i="1"/>
  <c r="D21" i="1"/>
  <c r="C21" i="1"/>
  <c r="M20" i="1"/>
  <c r="K20" i="1"/>
  <c r="G20" i="1"/>
  <c r="F20" i="1"/>
  <c r="E20" i="1"/>
  <c r="D20" i="1"/>
  <c r="C20" i="1"/>
  <c r="M19" i="1"/>
  <c r="K19" i="1"/>
  <c r="G19" i="1"/>
  <c r="F19" i="1"/>
  <c r="E19" i="1"/>
  <c r="D19" i="1"/>
  <c r="C19" i="1"/>
  <c r="M18" i="1"/>
  <c r="K18" i="1"/>
  <c r="G18" i="1"/>
  <c r="F18" i="1"/>
  <c r="E18" i="1"/>
  <c r="D18" i="1"/>
  <c r="C18" i="1"/>
  <c r="M17" i="1"/>
  <c r="K17" i="1"/>
  <c r="G17" i="1"/>
  <c r="F17" i="1"/>
  <c r="E17" i="1"/>
  <c r="D17" i="1"/>
  <c r="C17" i="1"/>
  <c r="M16" i="1"/>
  <c r="K16" i="1"/>
  <c r="G16" i="1"/>
  <c r="F16" i="1"/>
  <c r="E16" i="1"/>
  <c r="D16" i="1"/>
  <c r="C16" i="1"/>
  <c r="M15" i="1"/>
  <c r="G15" i="1"/>
  <c r="F15" i="1"/>
  <c r="E15" i="1"/>
  <c r="D15" i="1"/>
  <c r="C15" i="1"/>
  <c r="M14" i="1"/>
  <c r="K14" i="1"/>
  <c r="G14" i="1"/>
  <c r="F14" i="1"/>
  <c r="E14" i="1"/>
  <c r="D14" i="1"/>
  <c r="C14" i="1"/>
  <c r="M13" i="1"/>
  <c r="K13" i="1"/>
  <c r="G13" i="1"/>
  <c r="F13" i="1"/>
  <c r="E13" i="1"/>
  <c r="D13" i="1"/>
  <c r="C13" i="1"/>
  <c r="M12" i="1"/>
  <c r="K12" i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<sst xmlns="http://schemas.openxmlformats.org/spreadsheetml/2006/main" count="487" uniqueCount="105">
  <si>
    <t>Чемпионат Российского студенческого спортивного союза</t>
  </si>
  <si>
    <t>мужчины и женщины</t>
  </si>
  <si>
    <t>Забеги</t>
  </si>
  <si>
    <t>ПРОТОКОЛ СОРЕВНОВАНИЙ</t>
  </si>
  <si>
    <t>Финал</t>
  </si>
  <si>
    <t>Мужчины</t>
  </si>
  <si>
    <t>Место</t>
  </si>
  <si>
    <t>Номер</t>
  </si>
  <si>
    <t xml:space="preserve">Фамилия, имя  </t>
  </si>
  <si>
    <t>Дата рожд.</t>
  </si>
  <si>
    <t>Квал.</t>
  </si>
  <si>
    <t>Команда</t>
  </si>
  <si>
    <t>ВУЗ</t>
  </si>
  <si>
    <t>Результат</t>
  </si>
  <si>
    <t>Вып.
разр.</t>
  </si>
  <si>
    <t>Очки</t>
  </si>
  <si>
    <t>Ф.И.О. тренера</t>
  </si>
  <si>
    <t>забеги</t>
  </si>
  <si>
    <t>финал</t>
  </si>
  <si>
    <t>16+10</t>
  </si>
  <si>
    <t>кмс</t>
  </si>
  <si>
    <t xml:space="preserve">Бег 200м </t>
  </si>
  <si>
    <t>л</t>
  </si>
  <si>
    <t>Финальные забеги</t>
  </si>
  <si>
    <t xml:space="preserve">Бег 400 м  </t>
  </si>
  <si>
    <t>в/к</t>
  </si>
  <si>
    <t xml:space="preserve">Бег 800 м  </t>
  </si>
  <si>
    <t xml:space="preserve">Бег 1500 м  </t>
  </si>
  <si>
    <t>М</t>
  </si>
  <si>
    <t>Финальный заход</t>
  </si>
  <si>
    <t xml:space="preserve">С/ходьба 5000 м  </t>
  </si>
  <si>
    <t>фин. заход</t>
  </si>
  <si>
    <t>13+10</t>
  </si>
  <si>
    <t>Прыжок в длину</t>
  </si>
  <si>
    <t>Фамилия, имя</t>
  </si>
  <si>
    <t>Квалиф.</t>
  </si>
  <si>
    <t>Вуз</t>
  </si>
  <si>
    <t>Результаты попыток</t>
  </si>
  <si>
    <t>х</t>
  </si>
  <si>
    <t>-</t>
  </si>
  <si>
    <t>Тройной прыжок</t>
  </si>
  <si>
    <t>Нач. выс.</t>
  </si>
  <si>
    <t>Высоты</t>
  </si>
  <si>
    <t>А</t>
  </si>
  <si>
    <t>Б</t>
  </si>
  <si>
    <t>Рез-т</t>
  </si>
  <si>
    <t>очки</t>
  </si>
  <si>
    <t>о</t>
  </si>
  <si>
    <t>хо</t>
  </si>
  <si>
    <t>ххх</t>
  </si>
  <si>
    <t>ххо</t>
  </si>
  <si>
    <t>Вып.
разряд</t>
  </si>
  <si>
    <t>О</t>
  </si>
  <si>
    <t>Толкание ядра</t>
  </si>
  <si>
    <t>вес-7.26кг</t>
  </si>
  <si>
    <t>1р</t>
  </si>
  <si>
    <t>2р</t>
  </si>
  <si>
    <t>№ п/п</t>
  </si>
  <si>
    <t>3р</t>
  </si>
  <si>
    <t>прыжок в высоту</t>
  </si>
  <si>
    <t>приложение - технический протокол</t>
  </si>
  <si>
    <t xml:space="preserve">мужчины  </t>
  </si>
  <si>
    <t>Финальные соревнования</t>
  </si>
  <si>
    <t>Нагр.
№</t>
  </si>
  <si>
    <t>Лучший рез-т</t>
  </si>
  <si>
    <t>Прыжок в высоту</t>
  </si>
  <si>
    <t>11-12 июля 2017 г.</t>
  </si>
  <si>
    <t>стадион "Спартак"</t>
  </si>
  <si>
    <t>г. Ростов</t>
  </si>
  <si>
    <t>11:07.2017г.</t>
  </si>
  <si>
    <t xml:space="preserve">11:07.2017г. </t>
  </si>
  <si>
    <t>Бег 100 м</t>
  </si>
  <si>
    <t>11.07.2017г.</t>
  </si>
  <si>
    <t>справка</t>
  </si>
  <si>
    <t>11.07.2017 г.</t>
  </si>
  <si>
    <t>п.п.163.6</t>
  </si>
  <si>
    <t>Ярославская обл., г. Ростов</t>
  </si>
  <si>
    <t>л/а площадка "Ярославль"</t>
  </si>
  <si>
    <t>Ярославская обл., г. Ярославль</t>
  </si>
  <si>
    <t xml:space="preserve">11.07.2017 г. </t>
  </si>
  <si>
    <t>б/р</t>
  </si>
  <si>
    <t>11 июля 2017 г.</t>
  </si>
  <si>
    <t>12:00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</si>
  <si>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</si>
  <si>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</si>
  <si>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</si>
  <si>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</si>
  <si>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</si>
  <si>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</si>
  <si>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</si>
  <si>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</si>
  <si>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</si>
  <si>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</si>
  <si>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11.07.2017г. </t>
  </si>
  <si>
    <t xml:space="preserve">Бег 400 м с/б  </t>
  </si>
  <si>
    <t xml:space="preserve"> забеги</t>
  </si>
  <si>
    <t>п.п. 168.7</t>
  </si>
  <si>
    <t>12.07.2017г.</t>
  </si>
  <si>
    <t>Бег 110 м с/б</t>
  </si>
  <si>
    <t>12.07.2017г.г.</t>
  </si>
  <si>
    <t xml:space="preserve">Бег 5000 м  </t>
  </si>
  <si>
    <t>12.07.2017 г.</t>
  </si>
  <si>
    <t>Эстафетный бег 4х100м</t>
  </si>
  <si>
    <t>п.п. 170.7</t>
  </si>
  <si>
    <t>Эстафетный бег 4х400м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</si>
</sst>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ss.0"/>
    <numFmt numFmtId="165" formatCode="s.00;@"/>
    <numFmt numFmtId="166" formatCode="m:ss.00;@"/>
    <numFmt numFmtId="167" formatCode="m:ss.00"/>
    <numFmt numFmtId="168" formatCode="dd/mm/yy;@"/>
    <numFmt numFmtId="169" formatCode="s.000;@"/>
  </numFmts>
  <fonts count="26" x14ac:knownFonts="1">
    <font>
      <sz val="11"/>
      <color theme="1"/>
      <name val="Calibri"/>
      <family val="2"/>
      <charset val="204"/>
      <scheme val="minor"/>
    </font>
    <font>
      <b/>
      <u/>
      <sz val="16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14"/>
      <name val="Arial"/>
      <family val="2"/>
      <charset val="204"/>
    </font>
    <font>
      <b/>
      <i/>
      <sz val="10"/>
      <name val="Arial"/>
      <family val="2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name val="Arial"/>
      <family val="2"/>
      <charset val="204"/>
    </font>
    <font>
      <sz val="6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97">
    <xf numFmtId="0" fontId="0" fillId="0" borderId="0" xfId="0"/>
    <xf numFmtId="1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/>
    <xf numFmtId="14" fontId="8" fillId="0" borderId="0" xfId="0" applyNumberFormat="1" applyFont="1" applyAlignment="1">
      <alignment vertical="center"/>
    </xf>
    <xf numFmtId="20" fontId="3" fillId="0" borderId="0" xfId="0" applyNumberFormat="1" applyFont="1" applyAlignment="1">
      <alignment horizontal="center" wrapText="1"/>
    </xf>
    <xf numFmtId="0" fontId="8" fillId="0" borderId="0" xfId="0" applyFont="1" applyAlignment="1">
      <alignment wrapText="1"/>
    </xf>
    <xf numFmtId="0" fontId="4" fillId="0" borderId="0" xfId="0" applyFont="1" applyBorder="1" applyAlignment="1"/>
    <xf numFmtId="14" fontId="4" fillId="0" borderId="0" xfId="0" applyNumberFormat="1" applyFont="1" applyAlignment="1"/>
    <xf numFmtId="0" fontId="9" fillId="0" borderId="0" xfId="0" applyFont="1" applyAlignment="1"/>
    <xf numFmtId="164" fontId="0" fillId="0" borderId="0" xfId="0" applyNumberFormat="1"/>
    <xf numFmtId="0" fontId="10" fillId="0" borderId="0" xfId="0" applyFont="1" applyBorder="1" applyAlignment="1"/>
    <xf numFmtId="0" fontId="11" fillId="0" borderId="0" xfId="0" applyFont="1" applyBorder="1" applyAlignment="1"/>
    <xf numFmtId="0" fontId="11" fillId="0" borderId="1" xfId="0" applyFont="1" applyBorder="1" applyAlignment="1"/>
    <xf numFmtId="0" fontId="4" fillId="0" borderId="1" xfId="0" applyFont="1" applyBorder="1" applyAlignment="1"/>
    <xf numFmtId="0" fontId="8" fillId="0" borderId="1" xfId="0" applyFont="1" applyBorder="1" applyAlignment="1">
      <alignment wrapText="1"/>
    </xf>
    <xf numFmtId="0" fontId="8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8" fillId="0" borderId="7" xfId="0" applyFont="1" applyBorder="1"/>
    <xf numFmtId="49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2" fillId="0" borderId="7" xfId="0" applyFont="1" applyBorder="1"/>
    <xf numFmtId="165" fontId="0" fillId="0" borderId="7" xfId="0" applyNumberForma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8" fillId="0" borderId="7" xfId="0" applyNumberFormat="1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165" fontId="8" fillId="0" borderId="7" xfId="0" applyNumberFormat="1" applyFont="1" applyBorder="1" applyAlignment="1">
      <alignment horizontal="center"/>
    </xf>
    <xf numFmtId="0" fontId="0" fillId="0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8" fillId="0" borderId="10" xfId="0" applyFont="1" applyBorder="1"/>
    <xf numFmtId="49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5" fontId="8" fillId="0" borderId="10" xfId="0" applyNumberFormat="1" applyFont="1" applyBorder="1" applyAlignment="1">
      <alignment horizontal="center" vertical="center"/>
    </xf>
    <xf numFmtId="165" fontId="0" fillId="0" borderId="10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8" fillId="0" borderId="0" xfId="0" applyFont="1" applyBorder="1"/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4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NumberFormat="1" applyBorder="1" applyAlignment="1">
      <alignment horizontal="center"/>
    </xf>
    <xf numFmtId="0" fontId="12" fillId="0" borderId="7" xfId="0" applyFont="1" applyBorder="1" applyAlignment="1">
      <alignment vertical="center"/>
    </xf>
    <xf numFmtId="0" fontId="0" fillId="0" borderId="8" xfId="0" applyBorder="1" applyAlignment="1">
      <alignment horizontal="center"/>
    </xf>
    <xf numFmtId="166" fontId="0" fillId="0" borderId="7" xfId="0" applyNumberFormat="1" applyBorder="1" applyAlignment="1">
      <alignment horizontal="center"/>
    </xf>
    <xf numFmtId="0" fontId="16" fillId="0" borderId="15" xfId="0" applyFont="1" applyBorder="1"/>
    <xf numFmtId="0" fontId="16" fillId="0" borderId="0" xfId="0" applyFont="1" applyBorder="1"/>
    <xf numFmtId="0" fontId="12" fillId="0" borderId="0" xfId="0" applyFont="1" applyBorder="1" applyAlignment="1">
      <alignment horizontal="left"/>
    </xf>
    <xf numFmtId="0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left"/>
    </xf>
    <xf numFmtId="20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165" fontId="8" fillId="0" borderId="10" xfId="0" applyNumberFormat="1" applyFont="1" applyBorder="1" applyAlignment="1">
      <alignment horizontal="center"/>
    </xf>
    <xf numFmtId="0" fontId="8" fillId="0" borderId="0" xfId="0" applyFont="1"/>
    <xf numFmtId="0" fontId="14" fillId="0" borderId="0" xfId="0" applyFont="1" applyBorder="1" applyAlignment="1">
      <alignment horizontal="left"/>
    </xf>
    <xf numFmtId="2" fontId="0" fillId="0" borderId="0" xfId="0" applyNumberFormat="1" applyAlignment="1">
      <alignment horizontal="center"/>
    </xf>
    <xf numFmtId="0" fontId="8" fillId="0" borderId="0" xfId="0" applyFont="1" applyAlignment="1">
      <alignment vertical="center" wrapText="1"/>
    </xf>
    <xf numFmtId="14" fontId="8" fillId="0" borderId="10" xfId="0" applyNumberFormat="1" applyFont="1" applyBorder="1" applyAlignment="1">
      <alignment horizontal="center"/>
    </xf>
    <xf numFmtId="165" fontId="12" fillId="0" borderId="10" xfId="0" applyNumberFormat="1" applyFont="1" applyBorder="1" applyAlignment="1"/>
    <xf numFmtId="166" fontId="12" fillId="0" borderId="10" xfId="0" applyNumberFormat="1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4" fontId="8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/>
    <xf numFmtId="166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6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166" fontId="8" fillId="0" borderId="7" xfId="0" applyNumberFormat="1" applyFon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10" xfId="0" applyBorder="1"/>
    <xf numFmtId="0" fontId="8" fillId="0" borderId="0" xfId="0" applyFont="1" applyFill="1" applyBorder="1" applyAlignment="1">
      <alignment horizontal="center" vertical="center"/>
    </xf>
    <xf numFmtId="14" fontId="0" fillId="0" borderId="0" xfId="0" applyNumberFormat="1"/>
    <xf numFmtId="166" fontId="0" fillId="0" borderId="9" xfId="0" applyNumberForma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5" xfId="0" applyFont="1" applyBorder="1"/>
    <xf numFmtId="0" fontId="8" fillId="0" borderId="18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0" xfId="0" applyFont="1" applyBorder="1"/>
    <xf numFmtId="0" fontId="14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center"/>
    </xf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8" fillId="2" borderId="12" xfId="0" applyNumberFormat="1" applyFont="1" applyFill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/>
    </xf>
    <xf numFmtId="0" fontId="4" fillId="0" borderId="19" xfId="0" applyNumberFormat="1" applyFont="1" applyBorder="1" applyAlignment="1">
      <alignment horizontal="center"/>
    </xf>
    <xf numFmtId="49" fontId="12" fillId="0" borderId="7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4" fillId="0" borderId="10" xfId="0" applyNumberFormat="1" applyFont="1" applyBorder="1" applyAlignment="1">
      <alignment horizontal="center"/>
    </xf>
    <xf numFmtId="1" fontId="14" fillId="0" borderId="10" xfId="0" applyNumberFormat="1" applyFont="1" applyBorder="1" applyAlignment="1">
      <alignment horizontal="center"/>
    </xf>
    <xf numFmtId="0" fontId="0" fillId="0" borderId="1" xfId="0" applyBorder="1"/>
    <xf numFmtId="0" fontId="12" fillId="0" borderId="9" xfId="0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8" fillId="0" borderId="24" xfId="0" applyFont="1" applyBorder="1"/>
    <xf numFmtId="0" fontId="8" fillId="0" borderId="24" xfId="0" applyFont="1" applyBorder="1" applyAlignment="1">
      <alignment horizontal="center"/>
    </xf>
    <xf numFmtId="0" fontId="12" fillId="0" borderId="24" xfId="0" applyFont="1" applyBorder="1"/>
    <xf numFmtId="0" fontId="22" fillId="0" borderId="23" xfId="0" applyFont="1" applyBorder="1" applyAlignment="1">
      <alignment horizontal="center"/>
    </xf>
    <xf numFmtId="0" fontId="12" fillId="0" borderId="10" xfId="0" applyFont="1" applyBorder="1"/>
    <xf numFmtId="0" fontId="22" fillId="0" borderId="15" xfId="0" applyFont="1" applyBorder="1" applyAlignment="1">
      <alignment horizontal="center"/>
    </xf>
    <xf numFmtId="0" fontId="0" fillId="4" borderId="2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1" fontId="8" fillId="4" borderId="12" xfId="0" applyNumberFormat="1" applyFont="1" applyFill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2" fontId="8" fillId="0" borderId="22" xfId="0" applyNumberFormat="1" applyFont="1" applyBorder="1" applyAlignment="1">
      <alignment horizontal="center" vertical="center"/>
    </xf>
    <xf numFmtId="2" fontId="8" fillId="0" borderId="22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7" xfId="0" applyFont="1" applyBorder="1" applyAlignment="1">
      <alignment horizontal="center"/>
    </xf>
    <xf numFmtId="0" fontId="20" fillId="0" borderId="7" xfId="0" applyFont="1" applyBorder="1"/>
    <xf numFmtId="165" fontId="12" fillId="0" borderId="7" xfId="0" applyNumberFormat="1" applyFont="1" applyBorder="1" applyAlignment="1">
      <alignment horizontal="center"/>
    </xf>
    <xf numFmtId="0" fontId="21" fillId="0" borderId="7" xfId="0" applyFont="1" applyBorder="1"/>
    <xf numFmtId="166" fontId="12" fillId="0" borderId="7" xfId="0" applyNumberFormat="1" applyFont="1" applyBorder="1" applyAlignment="1">
      <alignment horizontal="center"/>
    </xf>
    <xf numFmtId="0" fontId="8" fillId="4" borderId="12" xfId="0" applyNumberFormat="1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/>
    </xf>
    <xf numFmtId="1" fontId="8" fillId="4" borderId="22" xfId="0" applyNumberFormat="1" applyFont="1" applyFill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49" fontId="12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68" fontId="3" fillId="0" borderId="1" xfId="0" applyNumberFormat="1" applyFont="1" applyBorder="1" applyAlignment="1"/>
    <xf numFmtId="49" fontId="4" fillId="0" borderId="1" xfId="0" applyNumberFormat="1" applyFont="1" applyBorder="1" applyAlignment="1"/>
    <xf numFmtId="0" fontId="12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8" fillId="0" borderId="18" xfId="0" applyFont="1" applyBorder="1" applyAlignment="1">
      <alignment horizontal="left"/>
    </xf>
    <xf numFmtId="1" fontId="4" fillId="0" borderId="1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12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9" fontId="8" fillId="0" borderId="7" xfId="0" applyNumberFormat="1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4" fillId="0" borderId="7" xfId="0" applyFont="1" applyBorder="1"/>
    <xf numFmtId="169" fontId="0" fillId="0" borderId="7" xfId="0" applyNumberForma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165" fontId="20" fillId="0" borderId="7" xfId="0" applyNumberFormat="1" applyFon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6" fontId="20" fillId="0" borderId="7" xfId="0" applyNumberFormat="1" applyFont="1" applyBorder="1" applyAlignment="1">
      <alignment horizontal="center"/>
    </xf>
    <xf numFmtId="0" fontId="20" fillId="0" borderId="7" xfId="0" applyFont="1" applyBorder="1" applyAlignment="1">
      <alignment vertical="center"/>
    </xf>
    <xf numFmtId="2" fontId="4" fillId="0" borderId="7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0" fontId="24" fillId="0" borderId="7" xfId="0" applyFont="1" applyBorder="1" applyAlignment="1">
      <alignment vertical="center"/>
    </xf>
    <xf numFmtId="0" fontId="20" fillId="0" borderId="7" xfId="0" applyFont="1" applyBorder="1" applyAlignment="1">
      <alignment vertical="center" wrapText="1"/>
    </xf>
    <xf numFmtId="0" fontId="12" fillId="0" borderId="0" xfId="0" applyFont="1" applyBorder="1"/>
    <xf numFmtId="169" fontId="0" fillId="0" borderId="0" xfId="0" applyNumberForma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vertical="center"/>
    </xf>
    <xf numFmtId="0" fontId="20" fillId="0" borderId="8" xfId="0" applyFont="1" applyBorder="1" applyAlignment="1">
      <alignment vertical="center" wrapText="1"/>
    </xf>
    <xf numFmtId="0" fontId="16" fillId="0" borderId="10" xfId="0" applyFont="1" applyBorder="1"/>
    <xf numFmtId="0" fontId="16" fillId="0" borderId="0" xfId="0" applyFont="1"/>
    <xf numFmtId="0" fontId="0" fillId="0" borderId="9" xfId="0" applyBorder="1" applyAlignment="1">
      <alignment horizontal="center"/>
    </xf>
    <xf numFmtId="166" fontId="8" fillId="0" borderId="9" xfId="0" applyNumberFormat="1" applyFont="1" applyBorder="1" applyAlignment="1">
      <alignment horizontal="center"/>
    </xf>
    <xf numFmtId="0" fontId="20" fillId="0" borderId="24" xfId="0" applyFont="1" applyBorder="1"/>
    <xf numFmtId="0" fontId="20" fillId="0" borderId="10" xfId="0" applyFont="1" applyBorder="1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3" fillId="2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center"/>
    </xf>
    <xf numFmtId="164" fontId="19" fillId="0" borderId="11" xfId="0" applyNumberFormat="1" applyFont="1" applyBorder="1" applyAlignment="1">
      <alignment horizontal="center"/>
    </xf>
    <xf numFmtId="164" fontId="19" fillId="0" borderId="3" xfId="0" applyNumberFormat="1" applyFont="1" applyBorder="1" applyAlignment="1">
      <alignment horizontal="center"/>
    </xf>
    <xf numFmtId="164" fontId="19" fillId="0" borderId="4" xfId="0" applyNumberFormat="1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22" fillId="0" borderId="23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2" fillId="0" borderId="15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7" fontId="22" fillId="0" borderId="23" xfId="0" applyNumberFormat="1" applyFont="1" applyBorder="1" applyAlignment="1">
      <alignment horizontal="center" vertical="center"/>
    </xf>
    <xf numFmtId="167" fontId="22" fillId="0" borderId="0" xfId="0" applyNumberFormat="1" applyFont="1" applyBorder="1" applyAlignment="1">
      <alignment horizontal="center" vertical="center"/>
    </xf>
    <xf numFmtId="167" fontId="22" fillId="0" borderId="15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200024</xdr:colOff>
      <xdr:row>0</xdr:row>
      <xdr:rowOff>114300</xdr:rowOff>
    </xdr:from>
    <xdr:to>
      <xdr:col>1</xdr:col>
      <xdr:colOff>400049</xdr:colOff>
      <xdr:row>3</xdr:row>
      <xdr:rowOff>193301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4" y="114300"/>
          <a:ext cx="561975" cy="85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352425</xdr:colOff>
      <xdr:row>5</xdr:row>
      <xdr:rowOff>219075</xdr:rowOff>
    </xdr:from>
    <xdr:to>
      <xdr:col>6</xdr:col>
      <xdr:colOff>1905000</xdr:colOff>
      <xdr:row>8</xdr:row>
      <xdr:rowOff>123825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1419225"/>
          <a:ext cx="1552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1466850</xdr:colOff>
      <xdr:row>39</xdr:row>
      <xdr:rowOff>114300</xdr:rowOff>
    </xdr:from>
    <xdr:to>
      <xdr:col>6</xdr:col>
      <xdr:colOff>1733549</xdr:colOff>
      <xdr:row>46</xdr:row>
      <xdr:rowOff>95250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14575" y="7972425"/>
          <a:ext cx="4886324" cy="1362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2</xdr:col>
      <xdr:colOff>152400</xdr:colOff>
      <xdr:row>4</xdr:row>
      <xdr:rowOff>142875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6762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781050</xdr:colOff>
      <xdr:row>0</xdr:row>
      <xdr:rowOff>247650</xdr:rowOff>
    </xdr:from>
    <xdr:to>
      <xdr:col>5</xdr:col>
      <xdr:colOff>638175</xdr:colOff>
      <xdr:row>2</xdr:row>
      <xdr:rowOff>228600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247650"/>
          <a:ext cx="25336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46</xdr:row>
      <xdr:rowOff>114300</xdr:rowOff>
    </xdr:from>
    <xdr:to>
      <xdr:col>7</xdr:col>
      <xdr:colOff>266699</xdr:colOff>
      <xdr:row>53</xdr:row>
      <xdr:rowOff>95250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6500" y="9258300"/>
          <a:ext cx="4886324" cy="1362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2</xdr:col>
      <xdr:colOff>457200</xdr:colOff>
      <xdr:row>4</xdr:row>
      <xdr:rowOff>142875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8575"/>
          <a:ext cx="6477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933450</xdr:colOff>
      <xdr:row>0</xdr:row>
      <xdr:rowOff>38100</xdr:rowOff>
    </xdr:from>
    <xdr:to>
      <xdr:col>5</xdr:col>
      <xdr:colOff>495300</xdr:colOff>
      <xdr:row>3</xdr:row>
      <xdr:rowOff>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38100"/>
          <a:ext cx="17145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35</xdr:row>
      <xdr:rowOff>161925</xdr:rowOff>
    </xdr:from>
    <xdr:to>
      <xdr:col>7</xdr:col>
      <xdr:colOff>114299</xdr:colOff>
      <xdr:row>42</xdr:row>
      <xdr:rowOff>161925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66950" y="7181850"/>
          <a:ext cx="4886324" cy="13620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200025</xdr:rowOff>
    </xdr:from>
    <xdr:to>
      <xdr:col>2</xdr:col>
      <xdr:colOff>285750</xdr:colOff>
      <xdr:row>5</xdr:row>
      <xdr:rowOff>15586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0025"/>
          <a:ext cx="676275" cy="10157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885825</xdr:colOff>
      <xdr:row>0</xdr:row>
      <xdr:rowOff>247650</xdr:rowOff>
    </xdr:from>
    <xdr:to>
      <xdr:col>5</xdr:col>
      <xdr:colOff>352425</xdr:colOff>
      <xdr:row>2</xdr:row>
      <xdr:rowOff>200025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975" y="247650"/>
          <a:ext cx="2124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1171575</xdr:colOff>
      <xdr:row>38</xdr:row>
      <xdr:rowOff>171450</xdr:rowOff>
    </xdr:from>
    <xdr:to>
      <xdr:col>6</xdr:col>
      <xdr:colOff>1457324</xdr:colOff>
      <xdr:row>45</xdr:row>
      <xdr:rowOff>133350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90725" y="7743825"/>
          <a:ext cx="4886324" cy="1362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2</xdr:col>
      <xdr:colOff>542925</xdr:colOff>
      <xdr:row>5</xdr:row>
      <xdr:rowOff>47625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8575"/>
          <a:ext cx="9906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933450</xdr:colOff>
      <xdr:row>0</xdr:row>
      <xdr:rowOff>38100</xdr:rowOff>
    </xdr:from>
    <xdr:to>
      <xdr:col>5</xdr:col>
      <xdr:colOff>523875</xdr:colOff>
      <xdr:row>3</xdr:row>
      <xdr:rowOff>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38100"/>
          <a:ext cx="1743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36</xdr:row>
      <xdr:rowOff>133350</xdr:rowOff>
    </xdr:from>
    <xdr:to>
      <xdr:col>7</xdr:col>
      <xdr:colOff>142874</xdr:colOff>
      <xdr:row>43</xdr:row>
      <xdr:rowOff>104775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33625" y="7324725"/>
          <a:ext cx="4886324" cy="13620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200025</xdr:rowOff>
    </xdr:from>
    <xdr:to>
      <xdr:col>2</xdr:col>
      <xdr:colOff>285750</xdr:colOff>
      <xdr:row>4</xdr:row>
      <xdr:rowOff>95250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0025"/>
          <a:ext cx="5905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885825</xdr:colOff>
      <xdr:row>0</xdr:row>
      <xdr:rowOff>247650</xdr:rowOff>
    </xdr:from>
    <xdr:to>
      <xdr:col>5</xdr:col>
      <xdr:colOff>76200</xdr:colOff>
      <xdr:row>3</xdr:row>
      <xdr:rowOff>76200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47650"/>
          <a:ext cx="1295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</xdr:colOff>
      <xdr:row>26</xdr:row>
      <xdr:rowOff>104775</xdr:rowOff>
    </xdr:from>
    <xdr:to>
      <xdr:col>7</xdr:col>
      <xdr:colOff>104774</xdr:colOff>
      <xdr:row>33</xdr:row>
      <xdr:rowOff>85725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14550" y="5429250"/>
          <a:ext cx="4886324" cy="13620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200024</xdr:colOff>
      <xdr:row>0</xdr:row>
      <xdr:rowOff>114300</xdr:rowOff>
    </xdr:from>
    <xdr:to>
      <xdr:col>1</xdr:col>
      <xdr:colOff>609599</xdr:colOff>
      <xdr:row>4</xdr:row>
      <xdr:rowOff>95250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4" y="114300"/>
          <a:ext cx="7143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600075</xdr:colOff>
      <xdr:row>1</xdr:row>
      <xdr:rowOff>57150</xdr:rowOff>
    </xdr:from>
    <xdr:to>
      <xdr:col>5</xdr:col>
      <xdr:colOff>1266825</xdr:colOff>
      <xdr:row>3</xdr:row>
      <xdr:rowOff>171450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314325"/>
          <a:ext cx="32385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1257300</xdr:colOff>
      <xdr:row>21</xdr:row>
      <xdr:rowOff>180975</xdr:rowOff>
    </xdr:from>
    <xdr:to>
      <xdr:col>6</xdr:col>
      <xdr:colOff>1666874</xdr:colOff>
      <xdr:row>28</xdr:row>
      <xdr:rowOff>171450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1700" y="4562475"/>
          <a:ext cx="4886324" cy="1362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0</xdr:row>
      <xdr:rowOff>28575</xdr:rowOff>
    </xdr:from>
    <xdr:to>
      <xdr:col>2</xdr:col>
      <xdr:colOff>323849</xdr:colOff>
      <xdr:row>4</xdr:row>
      <xdr:rowOff>35243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4" y="28575"/>
          <a:ext cx="638175" cy="1006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1057275</xdr:colOff>
      <xdr:row>0</xdr:row>
      <xdr:rowOff>219075</xdr:rowOff>
    </xdr:from>
    <xdr:to>
      <xdr:col>5</xdr:col>
      <xdr:colOff>1171575</xdr:colOff>
      <xdr:row>2</xdr:row>
      <xdr:rowOff>180598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219075"/>
          <a:ext cx="2667000" cy="47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7</xdr:col>
      <xdr:colOff>47624</xdr:colOff>
      <xdr:row>24</xdr:row>
      <xdr:rowOff>9525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47900" y="3629025"/>
          <a:ext cx="4886324" cy="13620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2</xdr:col>
      <xdr:colOff>276225</xdr:colOff>
      <xdr:row>4</xdr:row>
      <xdr:rowOff>33981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8575"/>
          <a:ext cx="600075" cy="1005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933450</xdr:colOff>
      <xdr:row>0</xdr:row>
      <xdr:rowOff>38100</xdr:rowOff>
    </xdr:from>
    <xdr:to>
      <xdr:col>5</xdr:col>
      <xdr:colOff>590550</xdr:colOff>
      <xdr:row>2</xdr:row>
      <xdr:rowOff>142875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8100"/>
          <a:ext cx="1809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7</xdr:col>
      <xdr:colOff>38099</xdr:colOff>
      <xdr:row>25</xdr:row>
      <xdr:rowOff>190500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47900" y="4010025"/>
          <a:ext cx="4886324" cy="13620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19050</xdr:rowOff>
    </xdr:from>
    <xdr:to>
      <xdr:col>2</xdr:col>
      <xdr:colOff>428625</xdr:colOff>
      <xdr:row>3</xdr:row>
      <xdr:rowOff>133350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9050"/>
          <a:ext cx="5810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0</xdr:row>
      <xdr:rowOff>76200</xdr:rowOff>
    </xdr:from>
    <xdr:to>
      <xdr:col>6</xdr:col>
      <xdr:colOff>381000</xdr:colOff>
      <xdr:row>3</xdr:row>
      <xdr:rowOff>95250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76200"/>
          <a:ext cx="19716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8</xdr:col>
      <xdr:colOff>200024</xdr:colOff>
      <xdr:row>27</xdr:row>
      <xdr:rowOff>171450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66925" y="4391025"/>
          <a:ext cx="4886324" cy="13620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2</xdr:col>
      <xdr:colOff>412664</xdr:colOff>
      <xdr:row>3</xdr:row>
      <xdr:rowOff>142875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28575"/>
          <a:ext cx="574589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0</xdr:row>
      <xdr:rowOff>76200</xdr:rowOff>
    </xdr:from>
    <xdr:to>
      <xdr:col>5</xdr:col>
      <xdr:colOff>1336593</xdr:colOff>
      <xdr:row>2</xdr:row>
      <xdr:rowOff>104775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76200"/>
          <a:ext cx="2298618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6</xdr:col>
      <xdr:colOff>409574</xdr:colOff>
      <xdr:row>22</xdr:row>
      <xdr:rowOff>171450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" y="3571875"/>
          <a:ext cx="4886324" cy="13620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266700</xdr:colOff>
      <xdr:row>4</xdr:row>
      <xdr:rowOff>95250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725"/>
          <a:ext cx="7429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904875</xdr:colOff>
      <xdr:row>0</xdr:row>
      <xdr:rowOff>0</xdr:rowOff>
    </xdr:from>
    <xdr:to>
      <xdr:col>5</xdr:col>
      <xdr:colOff>600075</xdr:colOff>
      <xdr:row>3</xdr:row>
      <xdr:rowOff>19050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04775"/>
          <a:ext cx="18192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47625</xdr:rowOff>
    </xdr:from>
    <xdr:to>
      <xdr:col>6</xdr:col>
      <xdr:colOff>85724</xdr:colOff>
      <xdr:row>30</xdr:row>
      <xdr:rowOff>19050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0" y="5143500"/>
          <a:ext cx="4886324" cy="13620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2</xdr:col>
      <xdr:colOff>304799</xdr:colOff>
      <xdr:row>4</xdr:row>
      <xdr:rowOff>38100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28575"/>
          <a:ext cx="514349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1304925</xdr:colOff>
      <xdr:row>0</xdr:row>
      <xdr:rowOff>47625</xdr:rowOff>
    </xdr:from>
    <xdr:to>
      <xdr:col>5</xdr:col>
      <xdr:colOff>219075</xdr:colOff>
      <xdr:row>3</xdr:row>
      <xdr:rowOff>114300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47625"/>
          <a:ext cx="1438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6</xdr:col>
      <xdr:colOff>400049</xdr:colOff>
      <xdr:row>46</xdr:row>
      <xdr:rowOff>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700" y="7943850"/>
          <a:ext cx="4886324" cy="13620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0</xdr:rowOff>
    </xdr:from>
    <xdr:to>
      <xdr:col>2</xdr:col>
      <xdr:colOff>323849</xdr:colOff>
      <xdr:row>4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0"/>
          <a:ext cx="533399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1304925</xdr:colOff>
      <xdr:row>0</xdr:row>
      <xdr:rowOff>0</xdr:rowOff>
    </xdr:from>
    <xdr:to>
      <xdr:col>5</xdr:col>
      <xdr:colOff>219075</xdr:colOff>
      <xdr:row>3</xdr:row>
      <xdr:rowOff>66675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47625"/>
          <a:ext cx="1438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6</xdr:col>
      <xdr:colOff>400049</xdr:colOff>
      <xdr:row>45</xdr:row>
      <xdr:rowOff>180975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700" y="7953375"/>
          <a:ext cx="4886324" cy="13620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28575</xdr:rowOff>
    </xdr:from>
    <xdr:to>
      <xdr:col>2</xdr:col>
      <xdr:colOff>552450</xdr:colOff>
      <xdr:row>4</xdr:row>
      <xdr:rowOff>95250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28575"/>
          <a:ext cx="7239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0</xdr:row>
      <xdr:rowOff>104775</xdr:rowOff>
    </xdr:from>
    <xdr:to>
      <xdr:col>5</xdr:col>
      <xdr:colOff>1285875</xdr:colOff>
      <xdr:row>2</xdr:row>
      <xdr:rowOff>130330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104775"/>
          <a:ext cx="2133600" cy="5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6</xdr:col>
      <xdr:colOff>323849</xdr:colOff>
      <xdr:row>22</xdr:row>
      <xdr:rowOff>161925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" y="3429000"/>
          <a:ext cx="4886324" cy="1362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TR\Desktop\&#1084;&#1086;&#1080;%20&#1076;&#1086;&#1082;&#1091;&#1084;&#1077;&#1085;&#1090;&#1099;\&#1057;&#1086;&#1088;&#1077;&#1074;&#1085;&#1086;&#1074;&#1072;&#1085;&#1080;&#1103;\2017\34%20&#1063;&#1057;&#1057;&#1057;&#1057;%20&#8212;&#1083;&#1077;&#1090;&#1086;\&#1055;&#1088;&#1086;&#1090;&#1086;&#1082;&#1086;&#1083;%20&#1063;&#1056;&#1057;&#1057;&#1057;&#1057;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ряды"/>
      <sheetName val="М100"/>
      <sheetName val="Ж3000"/>
      <sheetName val="М3000"/>
      <sheetName val="Ж400"/>
      <sheetName val="М400"/>
      <sheetName val="Ж1500"/>
      <sheetName val="М1500"/>
      <sheetName val="длина"/>
      <sheetName val="ядро"/>
      <sheetName val="прил. выс."/>
      <sheetName val="высота"/>
      <sheetName val="прил. шест"/>
      <sheetName val="шест"/>
      <sheetName val="Ж200"/>
      <sheetName val="М200"/>
      <sheetName val="Ж400б"/>
      <sheetName val="М400б"/>
      <sheetName val="Ж100б"/>
      <sheetName val="М100б"/>
      <sheetName val="Ж800"/>
      <sheetName val="М800"/>
      <sheetName val="Жэст"/>
      <sheetName val="Мэст"/>
      <sheetName val="Спортсмены"/>
      <sheetName val="Женщины"/>
      <sheetName val="200ж"/>
      <sheetName val="200м"/>
      <sheetName val="800ж"/>
      <sheetName val="800м"/>
      <sheetName val="3000ж"/>
      <sheetName val="5000м"/>
      <sheetName val="тройн."/>
      <sheetName val="2 сп"/>
      <sheetName val="2 сп м"/>
      <sheetName val="ходьба"/>
      <sheetName val="эст.ж"/>
      <sheetName val="эст.м"/>
      <sheetName val="финалы"/>
      <sheetName val="команды"/>
      <sheetName val="полуфинылы"/>
      <sheetName val="старт эст. "/>
      <sheetName val="ж100"/>
      <sheetName val="Лист1"/>
      <sheetName val="Лист2"/>
    </sheetNames>
    <sheetDataSet>
      <sheetData sheetId="0">
        <row r="3">
          <cell r="C3" t="str">
            <v>мс</v>
          </cell>
          <cell r="D3" t="str">
            <v>кмс</v>
          </cell>
          <cell r="E3" t="str">
            <v>1р</v>
          </cell>
          <cell r="F3" t="str">
            <v>2р</v>
          </cell>
          <cell r="G3" t="str">
            <v>3р</v>
          </cell>
          <cell r="H3" t="str">
            <v>1юр</v>
          </cell>
          <cell r="I3" t="str">
            <v>2юр</v>
          </cell>
          <cell r="J3" t="str">
            <v>3юр</v>
          </cell>
        </row>
        <row r="4">
          <cell r="D4">
            <v>1.2662037037037036E-4</v>
          </cell>
          <cell r="E4">
            <v>1.3240740740740739E-4</v>
          </cell>
          <cell r="F4">
            <v>1.3935185185185185E-4</v>
          </cell>
          <cell r="G4">
            <v>1.4976851851851851E-4</v>
          </cell>
          <cell r="H4">
            <v>1.5787037037037036E-4</v>
          </cell>
          <cell r="I4">
            <v>1.6712962962962962E-4</v>
          </cell>
          <cell r="J4">
            <v>1.7870370370370368E-4</v>
          </cell>
        </row>
        <row r="5">
          <cell r="D5">
            <v>2.5740740740740742E-4</v>
          </cell>
          <cell r="E5">
            <v>2.6898148148148148E-4</v>
          </cell>
          <cell r="F5">
            <v>2.8287037037037039E-4</v>
          </cell>
          <cell r="G5">
            <v>2.9907407407407405E-4</v>
          </cell>
          <cell r="H5">
            <v>3.2685185185185183E-4</v>
          </cell>
          <cell r="I5">
            <v>3.5578703703703705E-4</v>
          </cell>
          <cell r="J5">
            <v>3.9629629629629628E-4</v>
          </cell>
        </row>
        <row r="6">
          <cell r="D6">
            <v>5.7465277777777777E-4</v>
          </cell>
          <cell r="E6">
            <v>6.03587962962963E-4</v>
          </cell>
          <cell r="F6">
            <v>6.4988425925925923E-4</v>
          </cell>
          <cell r="G6">
            <v>6.9618055555555546E-4</v>
          </cell>
          <cell r="H6">
            <v>7.5405092592592592E-4</v>
          </cell>
          <cell r="I6">
            <v>8.1192129629629626E-4</v>
          </cell>
          <cell r="J6">
            <v>8.6979166666666661E-4</v>
          </cell>
        </row>
        <row r="7">
          <cell r="D7">
            <v>1.3153935185185185E-3</v>
          </cell>
          <cell r="E7">
            <v>1.3790509259259259E-3</v>
          </cell>
          <cell r="F7">
            <v>1.5063657407407406E-3</v>
          </cell>
          <cell r="G7">
            <v>1.6221064814814815E-3</v>
          </cell>
          <cell r="H7">
            <v>1.7378472222222222E-3</v>
          </cell>
          <cell r="I7">
            <v>1.8535879629629629E-3</v>
          </cell>
          <cell r="J7">
            <v>1.9693287037037036E-3</v>
          </cell>
        </row>
        <row r="8">
          <cell r="D8">
            <v>2.7168981481481484E-3</v>
          </cell>
          <cell r="E8">
            <v>2.8673611111111109E-3</v>
          </cell>
          <cell r="F8">
            <v>3.069907407407407E-3</v>
          </cell>
          <cell r="G8">
            <v>3.3013888888888884E-3</v>
          </cell>
          <cell r="H8">
            <v>3.5907407407407403E-3</v>
          </cell>
          <cell r="I8">
            <v>3.8222222222222216E-3</v>
          </cell>
          <cell r="J8">
            <v>4.2851851851851853E-3</v>
          </cell>
        </row>
        <row r="9">
          <cell r="D9">
            <v>1.0187962962962963E-2</v>
          </cell>
          <cell r="E9">
            <v>1.0766666666666667E-2</v>
          </cell>
          <cell r="F9">
            <v>1.1518981481481482E-2</v>
          </cell>
          <cell r="G9">
            <v>1.2329166666666667E-2</v>
          </cell>
          <cell r="H9">
            <v>1.3197222222222223E-2</v>
          </cell>
          <cell r="I9">
            <v>1.4238888888888889E-2</v>
          </cell>
        </row>
        <row r="10">
          <cell r="D10">
            <v>4.878472222222222E-4</v>
          </cell>
          <cell r="E10">
            <v>5.1099537037037031E-4</v>
          </cell>
          <cell r="F10">
            <v>5.3993055555555554E-4</v>
          </cell>
          <cell r="G10">
            <v>5.8043981481481477E-4</v>
          </cell>
          <cell r="H10">
            <v>3.6979166666666667E-2</v>
          </cell>
          <cell r="I10">
            <v>6.4988425925925923E-4</v>
          </cell>
        </row>
        <row r="12">
          <cell r="D12">
            <v>6.4409722222222223E-4</v>
          </cell>
          <cell r="E12">
            <v>6.8460648148148146E-4</v>
          </cell>
          <cell r="F12">
            <v>7.424768518518518E-4</v>
          </cell>
          <cell r="G12">
            <v>8.1192129629629626E-4</v>
          </cell>
          <cell r="H12">
            <v>8.8136574074074072E-4</v>
          </cell>
        </row>
        <row r="15">
          <cell r="C15">
            <v>2.15</v>
          </cell>
          <cell r="D15">
            <v>2.02</v>
          </cell>
          <cell r="E15">
            <v>1.9</v>
          </cell>
          <cell r="F15">
            <v>1.75</v>
          </cell>
          <cell r="G15">
            <v>1.6</v>
          </cell>
          <cell r="H15">
            <v>1.5</v>
          </cell>
        </row>
        <row r="16">
          <cell r="C16">
            <v>7.6</v>
          </cell>
          <cell r="D16">
            <v>7.1</v>
          </cell>
          <cell r="E16">
            <v>6.75</v>
          </cell>
          <cell r="F16">
            <v>6.25</v>
          </cell>
          <cell r="G16">
            <v>5.6</v>
          </cell>
          <cell r="H16">
            <v>5</v>
          </cell>
        </row>
        <row r="17">
          <cell r="C17">
            <v>16</v>
          </cell>
          <cell r="D17">
            <v>15.1</v>
          </cell>
          <cell r="E17">
            <v>14.2</v>
          </cell>
          <cell r="F17">
            <v>13.2</v>
          </cell>
          <cell r="G17">
            <v>12.2</v>
          </cell>
          <cell r="H17">
            <v>11.4</v>
          </cell>
        </row>
        <row r="19">
          <cell r="D19">
            <v>2.2818287037037034E-3</v>
          </cell>
          <cell r="E19">
            <v>2.3975694444444448E-3</v>
          </cell>
          <cell r="F19">
            <v>2.5827546296296297E-3</v>
          </cell>
          <cell r="G19">
            <v>2.7679398148148151E-3</v>
          </cell>
          <cell r="H19">
            <v>2.9994212962962965E-3</v>
          </cell>
          <cell r="I19">
            <v>3.2309027777777774E-3</v>
          </cell>
          <cell r="J19">
            <v>3.4623842592592592E-3</v>
          </cell>
        </row>
        <row r="26">
          <cell r="D26">
            <v>15.6</v>
          </cell>
          <cell r="E26">
            <v>14</v>
          </cell>
          <cell r="F26">
            <v>12</v>
          </cell>
          <cell r="G26">
            <v>10</v>
          </cell>
        </row>
        <row r="28">
          <cell r="D28">
            <v>1.5049074074074074E-2</v>
          </cell>
          <cell r="E28">
            <v>1.585925925925926E-2</v>
          </cell>
          <cell r="F28">
            <v>1.7132407407407405E-2</v>
          </cell>
          <cell r="G28">
            <v>1.9100000000000002E-2</v>
          </cell>
          <cell r="H28">
            <v>2.0141666666666665E-2</v>
          </cell>
          <cell r="I28">
            <v>2.1530555555555556E-2</v>
          </cell>
          <cell r="J28">
            <v>2.291944444444444E-2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  <cell r="I2" t="str">
            <v>1день</v>
          </cell>
        </row>
        <row r="3">
          <cell r="B3">
            <v>502</v>
          </cell>
          <cell r="C3" t="str">
            <v>Чурилов Антон</v>
          </cell>
          <cell r="D3" t="str">
            <v>28.04.1998</v>
          </cell>
          <cell r="E3" t="str">
            <v>КМС</v>
          </cell>
          <cell r="F3" t="str">
            <v>Ростовская,Таганрог</v>
          </cell>
          <cell r="G3" t="str">
            <v>РГЭУ (РИНХ)</v>
          </cell>
          <cell r="H3" t="str">
            <v>Шелякин Ф.А., Коновский А.Н.</v>
          </cell>
          <cell r="I3">
            <v>400</v>
          </cell>
        </row>
        <row r="4">
          <cell r="B4">
            <v>501</v>
          </cell>
          <cell r="C4" t="str">
            <v xml:space="preserve">Ткаченко Антон  </v>
          </cell>
          <cell r="D4" t="str">
            <v>07.02.1993</v>
          </cell>
          <cell r="E4" t="str">
            <v>КМС</v>
          </cell>
          <cell r="F4" t="str">
            <v>Ростовская,Таганрог</v>
          </cell>
          <cell r="G4" t="str">
            <v>РГЭУ (РИНХ)</v>
          </cell>
          <cell r="H4" t="str">
            <v>Коноский А.Н.</v>
          </cell>
          <cell r="I4">
            <v>100</v>
          </cell>
        </row>
        <row r="5">
          <cell r="B5">
            <v>503</v>
          </cell>
          <cell r="C5" t="str">
            <v>Чирков Дмитрий</v>
          </cell>
          <cell r="D5" t="str">
            <v>24.04.1998</v>
          </cell>
          <cell r="E5" t="str">
            <v>2р</v>
          </cell>
          <cell r="F5" t="str">
            <v>Ярославская, Ярославль</v>
          </cell>
          <cell r="G5" t="str">
            <v>ЯрГУ им. П.Г. Демидова</v>
          </cell>
          <cell r="H5" t="str">
            <v>Воронин Е.А.</v>
          </cell>
          <cell r="I5">
            <v>400</v>
          </cell>
        </row>
        <row r="6">
          <cell r="B6">
            <v>504</v>
          </cell>
          <cell r="C6" t="str">
            <v>Тараканова Кирилл</v>
          </cell>
          <cell r="D6" t="str">
            <v>18.12.1996</v>
          </cell>
          <cell r="E6" t="str">
            <v>КМС</v>
          </cell>
          <cell r="F6" t="str">
            <v>Ярославская, Ярославль</v>
          </cell>
          <cell r="G6" t="str">
            <v>ЯрГУ им. П.Г. Демидова</v>
          </cell>
          <cell r="H6" t="str">
            <v>Таракановы Ю.Ф., А.В.</v>
          </cell>
          <cell r="I6">
            <v>1500</v>
          </cell>
        </row>
        <row r="7">
          <cell r="B7">
            <v>505</v>
          </cell>
          <cell r="C7" t="str">
            <v>Емельянов Леонид</v>
          </cell>
          <cell r="D7" t="str">
            <v>27.04.1994</v>
          </cell>
          <cell r="E7" t="str">
            <v>КМС</v>
          </cell>
          <cell r="F7" t="str">
            <v>Ярославская, Ярославль</v>
          </cell>
          <cell r="G7" t="str">
            <v>ЯрГУ им. П.Г. Демидова</v>
          </cell>
          <cell r="H7" t="str">
            <v>Хрущев И.Е.</v>
          </cell>
        </row>
        <row r="8">
          <cell r="B8">
            <v>506</v>
          </cell>
          <cell r="C8" t="str">
            <v>Балашов Михаил</v>
          </cell>
          <cell r="D8" t="str">
            <v>28.05.1997</v>
          </cell>
          <cell r="E8" t="str">
            <v>2р</v>
          </cell>
          <cell r="F8" t="str">
            <v>Ярославская, Ярославль</v>
          </cell>
          <cell r="G8" t="str">
            <v>ЯрГУ им. П.Г. Демидова</v>
          </cell>
          <cell r="H8" t="str">
            <v>Станкевич В.А.</v>
          </cell>
          <cell r="I8">
            <v>400</v>
          </cell>
        </row>
        <row r="9">
          <cell r="B9">
            <v>507</v>
          </cell>
          <cell r="C9" t="str">
            <v>Залавцев Иван</v>
          </cell>
          <cell r="D9" t="str">
            <v>01.11.1998</v>
          </cell>
          <cell r="E9" t="str">
            <v>2р</v>
          </cell>
          <cell r="F9" t="str">
            <v>Ярославская, Ярославль</v>
          </cell>
          <cell r="G9" t="str">
            <v>ЯрГУ им. П.Г. Демидова</v>
          </cell>
          <cell r="H9" t="str">
            <v>Таракановы Ю.Ф., А.В.</v>
          </cell>
          <cell r="I9">
            <v>1500</v>
          </cell>
        </row>
        <row r="10">
          <cell r="B10">
            <v>533</v>
          </cell>
          <cell r="C10" t="str">
            <v>Горин Николай</v>
          </cell>
          <cell r="D10" t="str">
            <v>03.01.1995</v>
          </cell>
          <cell r="E10" t="str">
            <v>МС</v>
          </cell>
          <cell r="F10" t="str">
            <v>Республикака Мордовия, Саранск</v>
          </cell>
          <cell r="G10" t="str">
            <v>ФГБОУ ВО "НИ МГУ им. Н.П. Огарёва"</v>
          </cell>
          <cell r="H10" t="str">
            <v>Телятников М.М., Арапов С.М.</v>
          </cell>
          <cell r="I10">
            <v>1500</v>
          </cell>
        </row>
        <row r="11">
          <cell r="B11">
            <v>534</v>
          </cell>
          <cell r="C11" t="str">
            <v>Строчков Никита</v>
          </cell>
          <cell r="D11" t="str">
            <v>03.12.1998</v>
          </cell>
          <cell r="E11" t="str">
            <v>КМС</v>
          </cell>
          <cell r="F11" t="str">
            <v>Республикака Мордовия, Саранск</v>
          </cell>
          <cell r="G11" t="str">
            <v>ФГБОУ ВО "НИ МГУ им. Н.П. Огарёва"</v>
          </cell>
          <cell r="H11" t="str">
            <v>Разовы В.Н., П.И.</v>
          </cell>
          <cell r="I11">
            <v>100</v>
          </cell>
        </row>
        <row r="12">
          <cell r="B12">
            <v>535</v>
          </cell>
          <cell r="C12" t="str">
            <v>Уткин Антон</v>
          </cell>
          <cell r="D12" t="str">
            <v>18.04.1994</v>
          </cell>
          <cell r="E12" t="str">
            <v>КМС</v>
          </cell>
          <cell r="F12" t="str">
            <v>Республикака Мордовия, Саранск</v>
          </cell>
          <cell r="G12" t="str">
            <v>ФГБОУ ВО "НИ МГУ им. Н.П. Огарёва"</v>
          </cell>
          <cell r="H12" t="str">
            <v>Разовы В.Н., П.И.</v>
          </cell>
          <cell r="I12">
            <v>100</v>
          </cell>
        </row>
        <row r="13">
          <cell r="B13">
            <v>536</v>
          </cell>
          <cell r="C13" t="str">
            <v>Чернусь Дмитрий</v>
          </cell>
          <cell r="D13" t="str">
            <v>10.02.1996</v>
          </cell>
          <cell r="E13" t="str">
            <v>КМС</v>
          </cell>
          <cell r="F13" t="str">
            <v>Республикака Мордовия, Саранск</v>
          </cell>
          <cell r="G13" t="str">
            <v>ФГБОУ ВО "НИ МГУ им. Н.П. Огарёва"</v>
          </cell>
          <cell r="H13" t="str">
            <v>Разовы В.Н., П.И.</v>
          </cell>
          <cell r="I13" t="str">
            <v>высота</v>
          </cell>
        </row>
        <row r="14">
          <cell r="B14">
            <v>537</v>
          </cell>
          <cell r="C14" t="str">
            <v>Никонов Илья</v>
          </cell>
          <cell r="D14" t="str">
            <v>17.07.1994</v>
          </cell>
          <cell r="E14" t="str">
            <v>КМС</v>
          </cell>
          <cell r="F14" t="str">
            <v>Республикака Мордовия, Саранск</v>
          </cell>
          <cell r="G14" t="str">
            <v>ФГБОУ ВО "НИ МГУ им. Н.П. Огарёва"</v>
          </cell>
          <cell r="H14" t="str">
            <v>Разовы В.Н., П.И.</v>
          </cell>
          <cell r="I14" t="str">
            <v>высота</v>
          </cell>
        </row>
        <row r="15">
          <cell r="B15">
            <v>532</v>
          </cell>
          <cell r="C15" t="str">
            <v>Сидоров Андрей</v>
          </cell>
          <cell r="D15" t="str">
            <v>18.11.1996</v>
          </cell>
          <cell r="E15" t="str">
            <v>КМС</v>
          </cell>
          <cell r="F15" t="str">
            <v>Республикака Мордовия, Саранск</v>
          </cell>
          <cell r="G15" t="str">
            <v>ФГБОУ ВО "НИ МГУ им. Н.П. Огарёва"</v>
          </cell>
          <cell r="H15" t="str">
            <v>Запрялов В.А.</v>
          </cell>
          <cell r="I15">
            <v>400</v>
          </cell>
        </row>
        <row r="16">
          <cell r="B16">
            <v>531</v>
          </cell>
          <cell r="C16" t="str">
            <v>Морозкин Вадим</v>
          </cell>
          <cell r="D16" t="str">
            <v>30.05.1997</v>
          </cell>
          <cell r="E16" t="str">
            <v>КМС</v>
          </cell>
          <cell r="F16" t="str">
            <v>Республикака Мордовия, Саранск</v>
          </cell>
          <cell r="G16" t="str">
            <v>ФГБОУ ВО "НИ МГУ им. Н.П. Огарёва"</v>
          </cell>
          <cell r="H16" t="str">
            <v>Запрялов В.А.</v>
          </cell>
          <cell r="I16">
            <v>400</v>
          </cell>
        </row>
        <row r="17">
          <cell r="B17">
            <v>530</v>
          </cell>
          <cell r="C17" t="str">
            <v>Жданов Олег</v>
          </cell>
          <cell r="D17" t="str">
            <v>22.04.1994</v>
          </cell>
          <cell r="E17" t="str">
            <v>1р</v>
          </cell>
          <cell r="F17" t="str">
            <v>Республикака Мордовия, Саранск</v>
          </cell>
          <cell r="G17" t="str">
            <v>ФГБОУ ВО "НИ МГУ им. Н.П. Огарёва"</v>
          </cell>
          <cell r="H17" t="str">
            <v>Арапов С.Н.</v>
          </cell>
        </row>
        <row r="18">
          <cell r="B18">
            <v>529</v>
          </cell>
          <cell r="C18" t="str">
            <v>Саксин Владимир</v>
          </cell>
          <cell r="D18" t="str">
            <v>28.04.1995</v>
          </cell>
          <cell r="E18" t="str">
            <v>МС</v>
          </cell>
          <cell r="F18" t="str">
            <v>Республикака Мордовия, Саранск</v>
          </cell>
          <cell r="G18" t="str">
            <v>ФГБОУ ВО "НИ МГУ им. Н.П. Огарёва"</v>
          </cell>
          <cell r="H18" t="str">
            <v>Нагаркина В.В.</v>
          </cell>
        </row>
        <row r="19">
          <cell r="B19">
            <v>528</v>
          </cell>
          <cell r="C19" t="str">
            <v>Паршин Павел</v>
          </cell>
          <cell r="D19" t="str">
            <v>02.01.1994</v>
          </cell>
          <cell r="E19" t="str">
            <v>МС</v>
          </cell>
          <cell r="F19" t="str">
            <v>Республикака Мордовия, Саранск</v>
          </cell>
          <cell r="G19" t="str">
            <v>ФГБОУ ВО "НИ МГУ им. Н.П. Огарёва"</v>
          </cell>
          <cell r="H19" t="str">
            <v>Нагаркина В.В.</v>
          </cell>
        </row>
        <row r="20">
          <cell r="B20">
            <v>523</v>
          </cell>
          <cell r="C20" t="str">
            <v>Шагалиев Марсель</v>
          </cell>
          <cell r="D20" t="str">
            <v>1999</v>
          </cell>
          <cell r="E20" t="str">
            <v>КМС</v>
          </cell>
          <cell r="F20" t="str">
            <v>Республика Чувашии, Чебоксары</v>
          </cell>
          <cell r="G20" t="str">
            <v>ЧГПУ им. И.Я. Яковлева</v>
          </cell>
          <cell r="H20" t="str">
            <v>Давалов В.Н.</v>
          </cell>
        </row>
        <row r="21">
          <cell r="B21">
            <v>524</v>
          </cell>
          <cell r="C21" t="str">
            <v>Киргизов Михаил</v>
          </cell>
          <cell r="D21" t="str">
            <v>1998</v>
          </cell>
          <cell r="E21" t="str">
            <v>КМС</v>
          </cell>
          <cell r="F21" t="str">
            <v>Республика Чувашии, Чебоксары</v>
          </cell>
          <cell r="G21" t="str">
            <v>ЧГПУ им. И.Я. Яковлева</v>
          </cell>
          <cell r="H21" t="str">
            <v>Давалов В.Н.</v>
          </cell>
          <cell r="I21">
            <v>1500</v>
          </cell>
        </row>
        <row r="22">
          <cell r="B22">
            <v>518</v>
          </cell>
          <cell r="C22" t="str">
            <v>Васильев Алексей</v>
          </cell>
          <cell r="D22" t="str">
            <v>1997</v>
          </cell>
          <cell r="E22" t="str">
            <v>КМС</v>
          </cell>
          <cell r="F22" t="str">
            <v>Республика Чувашии, Чебоксары</v>
          </cell>
          <cell r="G22" t="str">
            <v>ЧГПУ им. И.Я. Яковлева</v>
          </cell>
          <cell r="H22" t="str">
            <v>Трофимов В.А.</v>
          </cell>
        </row>
        <row r="23">
          <cell r="B23">
            <v>525</v>
          </cell>
          <cell r="C23" t="str">
            <v>Спиридонов Сергей</v>
          </cell>
          <cell r="D23" t="str">
            <v>1996</v>
          </cell>
          <cell r="E23" t="str">
            <v>КМС</v>
          </cell>
          <cell r="F23" t="str">
            <v>Республика Чувашии, Чебоксары</v>
          </cell>
          <cell r="G23" t="str">
            <v>ЧГПУ им. И.Я. Яковлева</v>
          </cell>
          <cell r="H23" t="str">
            <v>Петров А.С.</v>
          </cell>
          <cell r="I23">
            <v>1500</v>
          </cell>
        </row>
        <row r="24">
          <cell r="B24">
            <v>526</v>
          </cell>
          <cell r="C24" t="str">
            <v>Новиков Александр</v>
          </cell>
          <cell r="D24" t="str">
            <v>1995</v>
          </cell>
          <cell r="E24" t="str">
            <v>МС</v>
          </cell>
          <cell r="F24" t="str">
            <v>Республика Чувашии, Чебоксары</v>
          </cell>
          <cell r="G24" t="str">
            <v>ЧГПУ им. И.Я. Яковлева</v>
          </cell>
          <cell r="H24" t="str">
            <v>Давалов В.Н.</v>
          </cell>
          <cell r="I24">
            <v>1500</v>
          </cell>
        </row>
        <row r="25">
          <cell r="B25">
            <v>527</v>
          </cell>
          <cell r="C25" t="str">
            <v>Дмитриев Евгений</v>
          </cell>
          <cell r="D25" t="str">
            <v>1996</v>
          </cell>
          <cell r="E25" t="str">
            <v>КМС</v>
          </cell>
          <cell r="F25" t="str">
            <v>Республика Чувашии, Чебоксары</v>
          </cell>
          <cell r="G25" t="str">
            <v>ЧГПУ им. И.Я. Яковлева</v>
          </cell>
          <cell r="H25" t="str">
            <v>Петров А.С.</v>
          </cell>
          <cell r="I25">
            <v>1500</v>
          </cell>
        </row>
        <row r="26">
          <cell r="B26">
            <v>559</v>
          </cell>
          <cell r="C26" t="str">
            <v>Лысенко Алексей</v>
          </cell>
          <cell r="D26" t="str">
            <v>16.08.1993</v>
          </cell>
          <cell r="E26" t="str">
            <v>КМС</v>
          </cell>
          <cell r="F26" t="str">
            <v>Воронежская, Воронеж</v>
          </cell>
          <cell r="G26" t="str">
            <v>ВГАУ</v>
          </cell>
          <cell r="H26" t="str">
            <v>Мащенко Р.М.</v>
          </cell>
          <cell r="I26" t="str">
            <v>400с/б</v>
          </cell>
        </row>
        <row r="27">
          <cell r="B27">
            <v>561</v>
          </cell>
          <cell r="C27" t="str">
            <v>Апырбаев Газис</v>
          </cell>
          <cell r="D27" t="str">
            <v>13.10.1994</v>
          </cell>
          <cell r="E27" t="str">
            <v>2р</v>
          </cell>
          <cell r="F27" t="str">
            <v>Воронежская, Воронеж</v>
          </cell>
          <cell r="G27" t="str">
            <v>ВГАУ</v>
          </cell>
          <cell r="H27" t="str">
            <v>Лексина Л.Н.</v>
          </cell>
          <cell r="I27">
            <v>400</v>
          </cell>
        </row>
        <row r="28">
          <cell r="B28">
            <v>563</v>
          </cell>
          <cell r="C28" t="str">
            <v>Любавский Иван</v>
          </cell>
          <cell r="D28" t="str">
            <v>29.09.1995</v>
          </cell>
          <cell r="E28" t="str">
            <v>2р</v>
          </cell>
          <cell r="F28" t="str">
            <v>Воронежская, Воронеж</v>
          </cell>
          <cell r="G28" t="str">
            <v>ВГАУ</v>
          </cell>
          <cell r="H28" t="str">
            <v>Авечкин С.А., Лексина Л.Н.</v>
          </cell>
          <cell r="I28">
            <v>100</v>
          </cell>
        </row>
        <row r="29">
          <cell r="B29">
            <v>564</v>
          </cell>
          <cell r="C29" t="str">
            <v>Шушков Андрей</v>
          </cell>
          <cell r="D29" t="str">
            <v>25.04.1998</v>
          </cell>
          <cell r="E29" t="str">
            <v>2р</v>
          </cell>
          <cell r="F29" t="str">
            <v>Воронежская, Воронеж</v>
          </cell>
          <cell r="G29" t="str">
            <v>ВГАУ</v>
          </cell>
          <cell r="H29" t="str">
            <v>Авечкин С.А., Лексина Л.Н.</v>
          </cell>
          <cell r="I29">
            <v>100</v>
          </cell>
        </row>
        <row r="30">
          <cell r="B30">
            <v>565</v>
          </cell>
          <cell r="C30" t="str">
            <v>Шевляков Денис</v>
          </cell>
          <cell r="D30" t="str">
            <v>23.11.1994</v>
          </cell>
          <cell r="E30" t="str">
            <v>2р</v>
          </cell>
          <cell r="F30" t="str">
            <v>Воронежская, Воронеж</v>
          </cell>
          <cell r="G30" t="str">
            <v>ВГАУ</v>
          </cell>
          <cell r="H30" t="str">
            <v>Авечкин С.А., Лексина Л.Н.</v>
          </cell>
          <cell r="I30">
            <v>100</v>
          </cell>
        </row>
        <row r="31">
          <cell r="B31">
            <v>566</v>
          </cell>
          <cell r="C31" t="str">
            <v>Хархардин Алексей</v>
          </cell>
          <cell r="D31" t="str">
            <v>13.01.1996</v>
          </cell>
          <cell r="E31" t="str">
            <v>2р</v>
          </cell>
          <cell r="F31" t="str">
            <v>Воронежская, Воронеж</v>
          </cell>
          <cell r="G31" t="str">
            <v>ВГАУ</v>
          </cell>
          <cell r="H31" t="str">
            <v xml:space="preserve">Авечкин С.А. </v>
          </cell>
          <cell r="I31">
            <v>1500</v>
          </cell>
        </row>
        <row r="32">
          <cell r="B32">
            <v>567</v>
          </cell>
          <cell r="C32" t="str">
            <v>Хархардин Андрей</v>
          </cell>
          <cell r="D32" t="str">
            <v>13.01.1996</v>
          </cell>
          <cell r="E32" t="str">
            <v>2р</v>
          </cell>
          <cell r="F32" t="str">
            <v>Воронежская, Воронеж</v>
          </cell>
          <cell r="G32" t="str">
            <v>ВГАУ</v>
          </cell>
          <cell r="H32" t="str">
            <v xml:space="preserve">Авечкин С.А. </v>
          </cell>
          <cell r="I32">
            <v>1500</v>
          </cell>
        </row>
        <row r="33">
          <cell r="B33">
            <v>581</v>
          </cell>
          <cell r="C33" t="str">
            <v>Бурков Сергей</v>
          </cell>
          <cell r="D33" t="str">
            <v>20.12.1995</v>
          </cell>
          <cell r="E33" t="str">
            <v>КМС</v>
          </cell>
          <cell r="F33" t="str">
            <v>Удмуртская республика, Ижевск</v>
          </cell>
          <cell r="G33" t="str">
            <v xml:space="preserve">ФГБОУ ВО УдГУ </v>
          </cell>
          <cell r="H33" t="str">
            <v>Феофилактов Н.З., Кудрин А.В.</v>
          </cell>
          <cell r="I33">
            <v>100</v>
          </cell>
        </row>
        <row r="34">
          <cell r="B34">
            <v>582</v>
          </cell>
          <cell r="C34" t="str">
            <v>Устюжанин Максим</v>
          </cell>
          <cell r="D34" t="str">
            <v>19.07.1995</v>
          </cell>
          <cell r="E34" t="str">
            <v>КМС</v>
          </cell>
          <cell r="F34" t="str">
            <v>Удмуртская республика, Ижевск</v>
          </cell>
          <cell r="G34" t="str">
            <v xml:space="preserve">ФГБОУ ВО УдГУ </v>
          </cell>
          <cell r="H34" t="str">
            <v>Феофилактов Н.З., Санников С.В.</v>
          </cell>
        </row>
        <row r="35">
          <cell r="B35">
            <v>579</v>
          </cell>
          <cell r="C35" t="str">
            <v>Алабужев Сергей</v>
          </cell>
          <cell r="D35" t="str">
            <v>21.02.1992</v>
          </cell>
          <cell r="E35" t="str">
            <v>КМС</v>
          </cell>
          <cell r="F35" t="str">
            <v>Удмуртская республика, Ижевск</v>
          </cell>
          <cell r="G35" t="str">
            <v xml:space="preserve">ФГБОУ ВО УдГУ </v>
          </cell>
          <cell r="H35" t="str">
            <v>Алабужев А.Е., Яманов Н.А.</v>
          </cell>
        </row>
        <row r="36">
          <cell r="B36">
            <v>580</v>
          </cell>
          <cell r="C36" t="str">
            <v>Миловидов Петр</v>
          </cell>
          <cell r="D36" t="str">
            <v>19.08.1995</v>
          </cell>
          <cell r="E36" t="str">
            <v>КМС</v>
          </cell>
          <cell r="F36" t="str">
            <v>Удмуртская республика, Ижевск</v>
          </cell>
          <cell r="G36" t="str">
            <v xml:space="preserve">ФГБОУ ВО УдГУ </v>
          </cell>
          <cell r="H36" t="str">
            <v>Алабужев А.Е., Яманов Н.А.</v>
          </cell>
          <cell r="I36">
            <v>1500</v>
          </cell>
        </row>
        <row r="37">
          <cell r="B37">
            <v>577</v>
          </cell>
          <cell r="C37" t="str">
            <v>Баженов Александр</v>
          </cell>
          <cell r="D37" t="str">
            <v>20.03.1997</v>
          </cell>
          <cell r="E37" t="str">
            <v>1р</v>
          </cell>
          <cell r="F37" t="str">
            <v>Удмуртская республика, Ижевск</v>
          </cell>
          <cell r="G37" t="str">
            <v xml:space="preserve">ФГБОУ ВО УдГУ </v>
          </cell>
          <cell r="H37" t="str">
            <v>Васильев К.Г.</v>
          </cell>
          <cell r="I37">
            <v>1500</v>
          </cell>
        </row>
        <row r="38">
          <cell r="B38">
            <v>578</v>
          </cell>
          <cell r="C38" t="str">
            <v>Ардашев Иван</v>
          </cell>
          <cell r="D38" t="str">
            <v>17.03.1998</v>
          </cell>
          <cell r="E38" t="str">
            <v>1р</v>
          </cell>
          <cell r="F38" t="str">
            <v>Удмуртская республика, Ижевск</v>
          </cell>
          <cell r="G38" t="str">
            <v xml:space="preserve">ФГБОУ ВО УдГУ </v>
          </cell>
          <cell r="H38" t="str">
            <v>Алабужев А.Е., Анисимов А.Н.</v>
          </cell>
        </row>
        <row r="39">
          <cell r="B39">
            <v>576</v>
          </cell>
          <cell r="C39" t="str">
            <v>Вахрушев Максим</v>
          </cell>
          <cell r="D39" t="str">
            <v>20.01.1996</v>
          </cell>
          <cell r="E39" t="str">
            <v>МС</v>
          </cell>
          <cell r="F39" t="str">
            <v>Удмуртская республика, Ижевск</v>
          </cell>
          <cell r="G39" t="str">
            <v xml:space="preserve">ФГБОУ ВО УдГУ </v>
          </cell>
          <cell r="H39" t="str">
            <v>Вахрушев Л.А.</v>
          </cell>
        </row>
        <row r="40">
          <cell r="B40">
            <v>575</v>
          </cell>
          <cell r="C40" t="str">
            <v>Михалев Сергей</v>
          </cell>
          <cell r="D40" t="str">
            <v>02.10.1995</v>
          </cell>
          <cell r="E40" t="str">
            <v>КМС</v>
          </cell>
          <cell r="F40" t="str">
            <v>Удмуртская республика, Ижевск</v>
          </cell>
          <cell r="G40" t="str">
            <v xml:space="preserve">ФГБОУ ВО УдГУ </v>
          </cell>
          <cell r="H40" t="str">
            <v>Алабужев А.Е., Гордеев Ю.А.</v>
          </cell>
        </row>
        <row r="41">
          <cell r="B41">
            <v>574</v>
          </cell>
          <cell r="C41" t="str">
            <v>Худяков Станислав</v>
          </cell>
          <cell r="D41" t="str">
            <v>16.01.1997</v>
          </cell>
          <cell r="E41" t="str">
            <v>1р</v>
          </cell>
          <cell r="F41" t="str">
            <v>Удмуртская республика, Ижевск</v>
          </cell>
          <cell r="G41" t="str">
            <v xml:space="preserve">ФГБОУ ВО УдГУ </v>
          </cell>
          <cell r="H41" t="str">
            <v>Алабужев А.Е., Докукин С.А.</v>
          </cell>
          <cell r="I41">
            <v>400</v>
          </cell>
        </row>
        <row r="42">
          <cell r="B42">
            <v>573</v>
          </cell>
          <cell r="C42" t="str">
            <v>Чучков Семен</v>
          </cell>
          <cell r="D42" t="str">
            <v>31.12.1993</v>
          </cell>
          <cell r="E42" t="str">
            <v>КМС</v>
          </cell>
          <cell r="F42" t="str">
            <v>Удмуртская республика, Ижевск</v>
          </cell>
          <cell r="G42" t="str">
            <v xml:space="preserve">ФГБОУ ВО УдГУ </v>
          </cell>
          <cell r="H42" t="str">
            <v xml:space="preserve">Феофилактов Н.З. </v>
          </cell>
          <cell r="I42">
            <v>100</v>
          </cell>
        </row>
        <row r="43">
          <cell r="B43">
            <v>619</v>
          </cell>
          <cell r="C43" t="str">
            <v>Никулкин Александр</v>
          </cell>
          <cell r="D43" t="str">
            <v>04.11.1995</v>
          </cell>
          <cell r="E43" t="str">
            <v>КМС</v>
          </cell>
          <cell r="F43" t="str">
            <v>Пензенская, Пенза</v>
          </cell>
          <cell r="G43" t="str">
            <v xml:space="preserve">ПензГТУ  </v>
          </cell>
          <cell r="H43" t="str">
            <v>Гарынов А.А.</v>
          </cell>
          <cell r="I43">
            <v>400</v>
          </cell>
        </row>
        <row r="44">
          <cell r="B44">
            <v>612</v>
          </cell>
          <cell r="C44" t="str">
            <v>Карташов Константин</v>
          </cell>
          <cell r="D44" t="str">
            <v>03.06.1996</v>
          </cell>
          <cell r="E44" t="str">
            <v>КМС</v>
          </cell>
          <cell r="F44" t="str">
            <v>Приморский край, Владивосток</v>
          </cell>
          <cell r="G44" t="str">
            <v>ДВФУ</v>
          </cell>
          <cell r="H44" t="str">
            <v>Кузина Т.Н., Загинай Ю.Л.</v>
          </cell>
          <cell r="I44" t="str">
            <v>высота</v>
          </cell>
        </row>
        <row r="45">
          <cell r="B45">
            <v>611</v>
          </cell>
          <cell r="C45" t="str">
            <v>Булохов Георгий</v>
          </cell>
          <cell r="D45" t="str">
            <v>01.07.1994</v>
          </cell>
          <cell r="E45" t="str">
            <v>КМС</v>
          </cell>
          <cell r="F45" t="str">
            <v>Приморский край, Владивосток</v>
          </cell>
          <cell r="G45" t="str">
            <v>ДВФУ</v>
          </cell>
          <cell r="H45" t="str">
            <v>Грудинин А.И.</v>
          </cell>
          <cell r="I45">
            <v>100</v>
          </cell>
        </row>
        <row r="46">
          <cell r="B46">
            <v>607</v>
          </cell>
          <cell r="C46" t="str">
            <v>Кисельков Федор</v>
          </cell>
          <cell r="D46" t="str">
            <v>06.06.1995</v>
          </cell>
          <cell r="E46" t="str">
            <v>МС</v>
          </cell>
          <cell r="F46" t="str">
            <v>Приморский край, Владивосток</v>
          </cell>
          <cell r="G46" t="str">
            <v>ДВФУ</v>
          </cell>
          <cell r="H46" t="str">
            <v>Кузина Т.Н., Загинай Ю.Л., Пальченко А.П.</v>
          </cell>
          <cell r="I46" t="str">
            <v>длина</v>
          </cell>
        </row>
        <row r="47">
          <cell r="B47">
            <v>603</v>
          </cell>
          <cell r="C47" t="str">
            <v>Капылов Артем</v>
          </cell>
          <cell r="D47" t="str">
            <v>09.01.1994</v>
          </cell>
          <cell r="E47" t="str">
            <v>КМС</v>
          </cell>
          <cell r="F47" t="str">
            <v>Приморский край, Владивосток</v>
          </cell>
          <cell r="G47" t="str">
            <v>ДВФУ</v>
          </cell>
          <cell r="H47" t="str">
            <v>Задорожный М.Н.</v>
          </cell>
          <cell r="I47">
            <v>1500</v>
          </cell>
        </row>
        <row r="48">
          <cell r="B48">
            <v>614</v>
          </cell>
          <cell r="C48" t="str">
            <v>Грибинюк Роман</v>
          </cell>
          <cell r="D48" t="str">
            <v>04.01.1992</v>
          </cell>
          <cell r="E48" t="str">
            <v>МС</v>
          </cell>
          <cell r="F48" t="str">
            <v>Приморский край, Владивосток</v>
          </cell>
          <cell r="G48" t="str">
            <v>ДВФУ</v>
          </cell>
          <cell r="H48" t="str">
            <v>Кузина Т.Н., Загинай Ю.Л.</v>
          </cell>
          <cell r="I48" t="str">
            <v>110 с/б</v>
          </cell>
        </row>
        <row r="49">
          <cell r="B49">
            <v>613</v>
          </cell>
          <cell r="C49" t="str">
            <v>Леднев Юрий</v>
          </cell>
          <cell r="D49" t="str">
            <v>10.06.1994</v>
          </cell>
          <cell r="E49" t="str">
            <v>КМС</v>
          </cell>
          <cell r="F49" t="str">
            <v>Приморский край, Владивосток</v>
          </cell>
          <cell r="G49" t="str">
            <v>ДВФУ</v>
          </cell>
          <cell r="H49" t="str">
            <v>Носов С.В., Кузина Т.Н., Пальченко А.П.</v>
          </cell>
          <cell r="I49" t="str">
            <v>400с/б</v>
          </cell>
        </row>
        <row r="50">
          <cell r="B50">
            <v>600</v>
          </cell>
          <cell r="C50" t="str">
            <v>Сафиулин Ильгизар</v>
          </cell>
          <cell r="D50" t="str">
            <v>09.12.1992</v>
          </cell>
          <cell r="E50" t="str">
            <v>МСМК</v>
          </cell>
          <cell r="F50" t="str">
            <v>Приморский край, Владивосток</v>
          </cell>
          <cell r="G50" t="str">
            <v>ДВФУ</v>
          </cell>
          <cell r="H50" t="str">
            <v>Телятников М.М., Никешин В.А.</v>
          </cell>
          <cell r="I50">
            <v>1500</v>
          </cell>
        </row>
        <row r="51">
          <cell r="B51">
            <v>597</v>
          </cell>
          <cell r="C51" t="str">
            <v>Поздняков Семен</v>
          </cell>
          <cell r="D51" t="str">
            <v>28.11.1992</v>
          </cell>
          <cell r="E51" t="str">
            <v>МС</v>
          </cell>
          <cell r="F51" t="str">
            <v>Приморский край, Владивосток</v>
          </cell>
          <cell r="G51" t="str">
            <v>ДВФУ</v>
          </cell>
          <cell r="I51" t="str">
            <v>высота</v>
          </cell>
        </row>
        <row r="52">
          <cell r="B52">
            <v>598</v>
          </cell>
          <cell r="C52" t="str">
            <v>Славгородский Денис</v>
          </cell>
          <cell r="D52" t="str">
            <v>20.12.1991</v>
          </cell>
          <cell r="E52" t="str">
            <v>КМС</v>
          </cell>
          <cell r="F52" t="str">
            <v>Приморский край, Владивосток</v>
          </cell>
          <cell r="G52" t="str">
            <v>ДВФУ</v>
          </cell>
          <cell r="H52" t="str">
            <v>Грудинин А.И.</v>
          </cell>
          <cell r="I52">
            <v>100</v>
          </cell>
        </row>
        <row r="53">
          <cell r="B53">
            <v>599</v>
          </cell>
          <cell r="C53" t="str">
            <v>Гуржий Виктор</v>
          </cell>
          <cell r="D53" t="str">
            <v>14.02.1994</v>
          </cell>
          <cell r="E53" t="str">
            <v>КМС</v>
          </cell>
          <cell r="F53" t="str">
            <v>Приморский край, Владивосток</v>
          </cell>
          <cell r="G53" t="str">
            <v>ДВФУ</v>
          </cell>
          <cell r="H53" t="str">
            <v>Анисимов В.Н.</v>
          </cell>
          <cell r="I53">
            <v>1500</v>
          </cell>
        </row>
        <row r="54">
          <cell r="B54">
            <v>616</v>
          </cell>
          <cell r="C54" t="str">
            <v>Гребнев Иван</v>
          </cell>
          <cell r="D54" t="str">
            <v>1996</v>
          </cell>
          <cell r="E54" t="str">
            <v>КМС</v>
          </cell>
          <cell r="F54" t="str">
            <v>Ивановская, Иваново</v>
          </cell>
          <cell r="G54" t="str">
            <v>ФГБОУ ВО ИГСХА им. Д.К. Беляева</v>
          </cell>
          <cell r="H54" t="str">
            <v>Левичева Н.Б.</v>
          </cell>
          <cell r="I54">
            <v>100</v>
          </cell>
        </row>
        <row r="55">
          <cell r="B55">
            <v>615</v>
          </cell>
          <cell r="C55" t="str">
            <v>Гончаренко Александр</v>
          </cell>
          <cell r="D55" t="str">
            <v>1998</v>
          </cell>
          <cell r="E55" t="str">
            <v>2р</v>
          </cell>
          <cell r="F55" t="str">
            <v>Ивановская, Иваново</v>
          </cell>
          <cell r="G55" t="str">
            <v>ФГБОУ ВО ИГСХА им. Д.К. Беляева</v>
          </cell>
          <cell r="H55" t="str">
            <v>Дряннов В.А.</v>
          </cell>
          <cell r="I55">
            <v>400</v>
          </cell>
        </row>
        <row r="56">
          <cell r="B56">
            <v>549</v>
          </cell>
          <cell r="C56" t="str">
            <v>Крымский Константин</v>
          </cell>
          <cell r="D56" t="str">
            <v>28.11.1991</v>
          </cell>
          <cell r="E56" t="str">
            <v>1р</v>
          </cell>
          <cell r="F56" t="str">
            <v>Сахалинская, Южно-Сахалинск</v>
          </cell>
          <cell r="G56" t="str">
            <v xml:space="preserve"> СахГУ</v>
          </cell>
          <cell r="H56" t="str">
            <v>Быкова Т.Ф.</v>
          </cell>
          <cell r="I56">
            <v>400</v>
          </cell>
        </row>
        <row r="57">
          <cell r="B57">
            <v>551</v>
          </cell>
          <cell r="C57" t="str">
            <v>Мещеряков Никита</v>
          </cell>
          <cell r="D57" t="str">
            <v>20.08.1998</v>
          </cell>
          <cell r="E57" t="str">
            <v>1р</v>
          </cell>
          <cell r="F57" t="str">
            <v>Сахалинская, Южно-Сахалинск</v>
          </cell>
          <cell r="G57" t="str">
            <v xml:space="preserve"> СахГУ</v>
          </cell>
          <cell r="H57" t="str">
            <v>Быкова Т.Ф.</v>
          </cell>
          <cell r="I57">
            <v>100</v>
          </cell>
        </row>
        <row r="58">
          <cell r="B58">
            <v>552</v>
          </cell>
          <cell r="C58" t="str">
            <v>Нургалиев Ильяс</v>
          </cell>
          <cell r="D58" t="str">
            <v>07.04.1996</v>
          </cell>
          <cell r="E58" t="str">
            <v>КМС</v>
          </cell>
          <cell r="F58" t="str">
            <v>Сахалинская, Южно-Сахалинск</v>
          </cell>
          <cell r="G58" t="str">
            <v xml:space="preserve"> СахГУ</v>
          </cell>
          <cell r="H58" t="str">
            <v>Жижикин А.Н., Трубецкой Р.О.</v>
          </cell>
          <cell r="I58">
            <v>1500</v>
          </cell>
        </row>
        <row r="59">
          <cell r="B59">
            <v>557</v>
          </cell>
          <cell r="C59" t="str">
            <v>Балякаев Максим</v>
          </cell>
          <cell r="D59" t="str">
            <v>15.05.1999</v>
          </cell>
          <cell r="E59" t="str">
            <v>1р</v>
          </cell>
          <cell r="F59" t="str">
            <v>Ярославская, Ярославль</v>
          </cell>
          <cell r="G59" t="str">
            <v>ГУ ЯО "СШОР по легкой атлетике и адап. спорту"</v>
          </cell>
          <cell r="H59" t="str">
            <v>Рыбаков В.Ю., Мелещенко М.А.</v>
          </cell>
          <cell r="I59" t="str">
            <v>высота</v>
          </cell>
        </row>
        <row r="60">
          <cell r="B60">
            <v>511</v>
          </cell>
          <cell r="C60" t="str">
            <v>Куликов Сергей</v>
          </cell>
          <cell r="D60" t="str">
            <v>23.02.1995</v>
          </cell>
          <cell r="E60" t="str">
            <v>МС</v>
          </cell>
          <cell r="F60" t="str">
            <v>Ярославская, Рыбинск</v>
          </cell>
          <cell r="G60" t="str">
            <v>РГАТУ им. Соловьева</v>
          </cell>
          <cell r="H60" t="str">
            <v>Сергеева Е.В.</v>
          </cell>
          <cell r="I60" t="str">
            <v>110с/б</v>
          </cell>
        </row>
        <row r="61">
          <cell r="B61">
            <v>515</v>
          </cell>
          <cell r="C61" t="str">
            <v>Светлов Даниил</v>
          </cell>
          <cell r="D61" t="str">
            <v>19.11.1999</v>
          </cell>
          <cell r="E61" t="str">
            <v>1р</v>
          </cell>
          <cell r="F61" t="str">
            <v>Ярославская, Рыбинск</v>
          </cell>
          <cell r="G61" t="str">
            <v>МУ СШОР № 2</v>
          </cell>
          <cell r="H61" t="str">
            <v>Зверев В.Н.</v>
          </cell>
          <cell r="I61">
            <v>400</v>
          </cell>
        </row>
        <row r="62">
          <cell r="B62">
            <v>547</v>
          </cell>
          <cell r="C62" t="str">
            <v>Мыльников Артем</v>
          </cell>
          <cell r="D62" t="str">
            <v>27.03.1997</v>
          </cell>
          <cell r="E62" t="str">
            <v>КМС</v>
          </cell>
          <cell r="F62" t="str">
            <v>Ярославская, Ярославль</v>
          </cell>
          <cell r="G62" t="str">
            <v>ЯГПУ им. К.Д. Ушинского</v>
          </cell>
          <cell r="H62" t="str">
            <v>Рыбаков В.Ю., Рыбакова Л.Е.</v>
          </cell>
          <cell r="I62" t="str">
            <v>высота</v>
          </cell>
        </row>
        <row r="63">
          <cell r="B63">
            <v>593</v>
          </cell>
          <cell r="C63" t="str">
            <v>Юдин Тихон</v>
          </cell>
          <cell r="D63" t="str">
            <v>02.04.2000</v>
          </cell>
          <cell r="E63" t="str">
            <v>1р</v>
          </cell>
          <cell r="F63" t="str">
            <v>Ярославская, Ярославль</v>
          </cell>
          <cell r="G63" t="str">
            <v>ГУ ЯО "СШОР по легкой атлетике и адап. спорту"</v>
          </cell>
          <cell r="H63" t="str">
            <v>Бабашкин В.М.</v>
          </cell>
          <cell r="I63" t="str">
            <v>высота</v>
          </cell>
        </row>
        <row r="64">
          <cell r="B64">
            <v>571</v>
          </cell>
          <cell r="C64" t="str">
            <v>Холмогоров Никита</v>
          </cell>
          <cell r="D64" t="str">
            <v>28.07.2000</v>
          </cell>
          <cell r="E64" t="str">
            <v>1р</v>
          </cell>
          <cell r="F64" t="str">
            <v>Ярославская, Ярославль</v>
          </cell>
          <cell r="G64" t="str">
            <v>ГУ ЯО "СШОР по легкой атлетике и адап. спорту"</v>
          </cell>
          <cell r="H64" t="str">
            <v>Бабашкин В.М., Цветкова Н.В.</v>
          </cell>
          <cell r="I64" t="str">
            <v>высота</v>
          </cell>
        </row>
        <row r="65">
          <cell r="B65">
            <v>572</v>
          </cell>
          <cell r="C65" t="str">
            <v>Тарасов Егор</v>
          </cell>
          <cell r="D65" t="str">
            <v>17.07.2000</v>
          </cell>
          <cell r="E65" t="str">
            <v>КМС</v>
          </cell>
          <cell r="F65" t="str">
            <v>Ярославская, Ярославль</v>
          </cell>
          <cell r="G65" t="str">
            <v>ГУ ЯО "СШОР по легкой атлетике и адап. спорту"</v>
          </cell>
          <cell r="H65" t="str">
            <v>Бабашкин В.М.</v>
          </cell>
          <cell r="I65" t="str">
            <v>высота</v>
          </cell>
        </row>
        <row r="66">
          <cell r="B66">
            <v>558</v>
          </cell>
          <cell r="C66" t="str">
            <v>Погодин Артем</v>
          </cell>
          <cell r="D66" t="str">
            <v>03.11.1995</v>
          </cell>
          <cell r="E66" t="str">
            <v>КМС</v>
          </cell>
          <cell r="F66" t="str">
            <v>Ярославская, Ярославль</v>
          </cell>
          <cell r="G66" t="str">
            <v>ЯГПУ им. К.Д. Ушинского</v>
          </cell>
          <cell r="H66" t="str">
            <v>Бабашкин В.М.</v>
          </cell>
          <cell r="I66" t="str">
            <v>высота</v>
          </cell>
        </row>
        <row r="67">
          <cell r="B67">
            <v>634</v>
          </cell>
          <cell r="C67" t="str">
            <v>Ефимов Дмитрий</v>
          </cell>
          <cell r="D67" t="str">
            <v>04.08.1993</v>
          </cell>
          <cell r="E67" t="str">
            <v>МС</v>
          </cell>
          <cell r="F67" t="str">
            <v>Ивановская, Иваново</v>
          </cell>
          <cell r="G67" t="str">
            <v>ИГЭУ им. В.И. Ленина</v>
          </cell>
          <cell r="I67">
            <v>400</v>
          </cell>
        </row>
        <row r="68">
          <cell r="B68">
            <v>635</v>
          </cell>
          <cell r="C68" t="str">
            <v>Рыбаков Михаил</v>
          </cell>
          <cell r="D68" t="str">
            <v>28.10.1993</v>
          </cell>
          <cell r="E68" t="str">
            <v>КМС</v>
          </cell>
          <cell r="F68" t="str">
            <v>Ивановская, Иваново</v>
          </cell>
          <cell r="G68" t="str">
            <v>ИГЭУ им. В.И. Ленина</v>
          </cell>
          <cell r="I68">
            <v>1500</v>
          </cell>
        </row>
        <row r="69">
          <cell r="B69">
            <v>633</v>
          </cell>
          <cell r="C69" t="str">
            <v>Елохов Данила</v>
          </cell>
          <cell r="D69" t="str">
            <v>01.02.1991</v>
          </cell>
          <cell r="E69" t="str">
            <v>1р</v>
          </cell>
          <cell r="F69" t="str">
            <v>Ивановская, Иваново</v>
          </cell>
          <cell r="G69" t="str">
            <v>ИГЭУ им. В.И. Ленина</v>
          </cell>
          <cell r="H69" t="str">
            <v>Гильмутдинов Ю.В.</v>
          </cell>
        </row>
        <row r="70">
          <cell r="B70">
            <v>631</v>
          </cell>
          <cell r="C70" t="str">
            <v>Журавлев Михаил</v>
          </cell>
          <cell r="D70" t="str">
            <v>25.09.1996</v>
          </cell>
          <cell r="E70" t="str">
            <v>КМС</v>
          </cell>
          <cell r="F70" t="str">
            <v>Ивановская, Иваново</v>
          </cell>
          <cell r="G70" t="str">
            <v>ИГЭУ им. В.И. Ленина</v>
          </cell>
          <cell r="H70" t="str">
            <v>Гильмутдинов Ю.В., Лукичев А.В.</v>
          </cell>
          <cell r="I70">
            <v>1500</v>
          </cell>
        </row>
        <row r="71">
          <cell r="B71">
            <v>630</v>
          </cell>
          <cell r="C71" t="str">
            <v>Учеваткин Дмитрий</v>
          </cell>
          <cell r="D71" t="str">
            <v>23.05.1995</v>
          </cell>
          <cell r="E71" t="str">
            <v>КМС</v>
          </cell>
          <cell r="F71" t="str">
            <v>Ивановская, Иваново</v>
          </cell>
          <cell r="G71" t="str">
            <v>ИГЭУ им. В.И. Ленина</v>
          </cell>
          <cell r="H71" t="str">
            <v>Гильмутдинов Ю.В.</v>
          </cell>
        </row>
        <row r="72">
          <cell r="B72">
            <v>629</v>
          </cell>
          <cell r="C72" t="str">
            <v>Никонов Никита</v>
          </cell>
          <cell r="D72" t="str">
            <v>22.06.1995</v>
          </cell>
          <cell r="E72" t="str">
            <v>КМС</v>
          </cell>
          <cell r="F72" t="str">
            <v>Ивановская, Иваново</v>
          </cell>
          <cell r="G72" t="str">
            <v>ИГЭУ им. В.И. Ленина</v>
          </cell>
          <cell r="H72" t="str">
            <v>Гильмутдинов Ю.В.</v>
          </cell>
        </row>
        <row r="73">
          <cell r="B73">
            <v>626</v>
          </cell>
          <cell r="C73" t="str">
            <v>Сагдиев Рафик</v>
          </cell>
          <cell r="D73" t="str">
            <v>31.03.1996</v>
          </cell>
          <cell r="E73" t="str">
            <v>1р</v>
          </cell>
          <cell r="F73" t="str">
            <v>Ивановская, Иваново</v>
          </cell>
          <cell r="G73" t="str">
            <v>ИГЭУ им. В.И. Ленина</v>
          </cell>
          <cell r="H73" t="str">
            <v>Иванченко С.Д., Сафина Н.Ю.</v>
          </cell>
          <cell r="I73" t="str">
            <v>110с/б</v>
          </cell>
        </row>
        <row r="74">
          <cell r="B74">
            <v>625</v>
          </cell>
          <cell r="C74" t="str">
            <v>Тюрин Антон</v>
          </cell>
          <cell r="D74" t="str">
            <v>13.03.1996</v>
          </cell>
          <cell r="E74" t="str">
            <v>1р</v>
          </cell>
          <cell r="F74" t="str">
            <v>Ивановская, Иваново</v>
          </cell>
          <cell r="G74" t="str">
            <v>ИГЭУ им. В.И. Ленина</v>
          </cell>
          <cell r="H74" t="str">
            <v>Магницкий М.В.</v>
          </cell>
          <cell r="I74" t="str">
            <v>длина</v>
          </cell>
        </row>
        <row r="75">
          <cell r="B75">
            <v>624</v>
          </cell>
          <cell r="C75" t="str">
            <v>Шальнов Илья</v>
          </cell>
          <cell r="D75" t="str">
            <v>26.04.1997</v>
          </cell>
          <cell r="E75" t="str">
            <v>1р</v>
          </cell>
          <cell r="F75" t="str">
            <v>Ивановская, Иваново</v>
          </cell>
          <cell r="G75" t="str">
            <v>ИГЭУ им. В.И. Ленина</v>
          </cell>
          <cell r="H75" t="str">
            <v>Чахунов Е.И.</v>
          </cell>
          <cell r="I75" t="str">
            <v>тройной</v>
          </cell>
        </row>
        <row r="76">
          <cell r="B76">
            <v>623</v>
          </cell>
          <cell r="C76" t="str">
            <v>Михайлов Никита</v>
          </cell>
          <cell r="D76" t="str">
            <v>10.06.1998</v>
          </cell>
          <cell r="E76" t="str">
            <v>КМС</v>
          </cell>
          <cell r="F76" t="str">
            <v>Ивановская, Иваново</v>
          </cell>
          <cell r="G76" t="str">
            <v>ИГЭУ им. В.И. Ленина</v>
          </cell>
          <cell r="H76" t="str">
            <v>Кузинов Н., Белов А.С.</v>
          </cell>
          <cell r="I76" t="str">
            <v>высота</v>
          </cell>
        </row>
        <row r="77">
          <cell r="B77">
            <v>622</v>
          </cell>
          <cell r="C77" t="str">
            <v>Веревкин Михаил</v>
          </cell>
          <cell r="D77" t="str">
            <v>28.06.1991</v>
          </cell>
          <cell r="E77" t="str">
            <v>МС</v>
          </cell>
          <cell r="F77" t="str">
            <v>Ивановская, Иваново</v>
          </cell>
          <cell r="G77" t="str">
            <v>ИГЭУ им. В.И. Ленина</v>
          </cell>
          <cell r="H77" t="str">
            <v>Мухин Е.И.</v>
          </cell>
          <cell r="I77" t="str">
            <v>высота</v>
          </cell>
        </row>
        <row r="78">
          <cell r="B78">
            <v>643</v>
          </cell>
          <cell r="C78" t="str">
            <v>Новослугин Максим</v>
          </cell>
          <cell r="D78" t="str">
            <v>21.08.1995</v>
          </cell>
          <cell r="E78" t="str">
            <v>МС</v>
          </cell>
          <cell r="F78" t="str">
            <v>Вологодская, Вологда</v>
          </cell>
          <cell r="G78" t="str">
            <v>ВоГУ</v>
          </cell>
          <cell r="H78" t="str">
            <v>Синицкий А.Д.</v>
          </cell>
          <cell r="I78">
            <v>100</v>
          </cell>
        </row>
        <row r="79">
          <cell r="B79">
            <v>644</v>
          </cell>
          <cell r="C79" t="str">
            <v>Кошелев Александр</v>
          </cell>
          <cell r="D79" t="str">
            <v>16.01.1997</v>
          </cell>
          <cell r="E79" t="str">
            <v>КМС</v>
          </cell>
          <cell r="F79" t="str">
            <v>Вологодская, Вологда</v>
          </cell>
          <cell r="G79" t="str">
            <v>ВоГУ</v>
          </cell>
          <cell r="H79" t="str">
            <v>Кошелев Е.Ю.</v>
          </cell>
          <cell r="I79">
            <v>1500</v>
          </cell>
        </row>
        <row r="80">
          <cell r="B80">
            <v>512</v>
          </cell>
          <cell r="C80" t="str">
            <v>Фенев Даниил</v>
          </cell>
          <cell r="D80" t="str">
            <v>30.09.1997</v>
          </cell>
          <cell r="E80" t="str">
            <v>2р</v>
          </cell>
          <cell r="F80" t="str">
            <v>Вологодская, Вологда</v>
          </cell>
          <cell r="G80" t="str">
            <v>ВоГУ</v>
          </cell>
          <cell r="H80" t="str">
            <v>Ермолаева И.Ю.</v>
          </cell>
          <cell r="I80">
            <v>400</v>
          </cell>
        </row>
        <row r="81">
          <cell r="B81">
            <v>645</v>
          </cell>
          <cell r="C81" t="str">
            <v>Вавилин Константин</v>
          </cell>
          <cell r="D81" t="str">
            <v>04.08.1993</v>
          </cell>
          <cell r="E81" t="str">
            <v>КМС</v>
          </cell>
          <cell r="F81" t="str">
            <v>Тамбовская, Тамбов</v>
          </cell>
          <cell r="G81" t="str">
            <v>ТГУ им. Г.Р. Державина</v>
          </cell>
          <cell r="H81" t="str">
            <v>Солтан М.В.</v>
          </cell>
        </row>
        <row r="82">
          <cell r="B82">
            <v>651</v>
          </cell>
          <cell r="C82" t="str">
            <v>Менякин Андрей</v>
          </cell>
          <cell r="D82" t="str">
            <v>25.07.1992</v>
          </cell>
          <cell r="E82" t="str">
            <v>КМС</v>
          </cell>
          <cell r="F82" t="str">
            <v>Пермский край, Пермь</v>
          </cell>
          <cell r="G82" t="str">
            <v>ПНИПУ</v>
          </cell>
          <cell r="H82" t="str">
            <v>Суворовы Н.В., Т.Н.</v>
          </cell>
          <cell r="I82">
            <v>1500</v>
          </cell>
        </row>
        <row r="83">
          <cell r="B83">
            <v>649</v>
          </cell>
          <cell r="C83" t="str">
            <v>Алексеев Вячеслав</v>
          </cell>
          <cell r="D83" t="str">
            <v>04.09.1996</v>
          </cell>
          <cell r="E83" t="str">
            <v>КМС</v>
          </cell>
          <cell r="F83" t="str">
            <v>Пермский край, Пермь</v>
          </cell>
          <cell r="G83" t="str">
            <v>ПНИПУ</v>
          </cell>
          <cell r="H83" t="str">
            <v>Новожилов С.В.</v>
          </cell>
          <cell r="I83" t="str">
            <v>тройной</v>
          </cell>
        </row>
        <row r="84">
          <cell r="B84">
            <v>648</v>
          </cell>
          <cell r="C84" t="str">
            <v>Тетеркин Александр</v>
          </cell>
          <cell r="D84" t="str">
            <v>13.12.1996</v>
          </cell>
          <cell r="E84" t="str">
            <v>КМС</v>
          </cell>
          <cell r="F84" t="str">
            <v>Пермский край, Пермь</v>
          </cell>
          <cell r="G84" t="str">
            <v>ПНИПУ</v>
          </cell>
          <cell r="H84" t="str">
            <v>Новожилов С.В.</v>
          </cell>
          <cell r="I84">
            <v>1500</v>
          </cell>
        </row>
        <row r="85">
          <cell r="B85">
            <v>652</v>
          </cell>
          <cell r="C85" t="str">
            <v>Полосков Антон</v>
          </cell>
          <cell r="D85" t="str">
            <v>24.04.1995</v>
          </cell>
          <cell r="E85" t="str">
            <v>КМС</v>
          </cell>
          <cell r="F85" t="str">
            <v>Архангельская, Архангельск</v>
          </cell>
          <cell r="G85" t="str">
            <v>САФУ им. М.В. Ломоносова</v>
          </cell>
          <cell r="H85" t="str">
            <v>Мингалевы А.Ю., А.Г.</v>
          </cell>
          <cell r="I85" t="str">
            <v>400с/б</v>
          </cell>
        </row>
        <row r="86">
          <cell r="B86">
            <v>658</v>
          </cell>
          <cell r="C86" t="str">
            <v>Кузикин Владислав</v>
          </cell>
          <cell r="D86" t="str">
            <v>08.03.1996</v>
          </cell>
          <cell r="E86" t="str">
            <v>КМС</v>
          </cell>
          <cell r="F86" t="str">
            <v>Мурманская, Мурманск</v>
          </cell>
          <cell r="G86" t="str">
            <v>МАГУ</v>
          </cell>
          <cell r="H86" t="str">
            <v>Фарутин Н.В.</v>
          </cell>
          <cell r="I86">
            <v>100</v>
          </cell>
        </row>
        <row r="87">
          <cell r="B87">
            <v>659</v>
          </cell>
          <cell r="C87" t="str">
            <v>Аминов Рустам</v>
          </cell>
          <cell r="D87" t="str">
            <v>08.07.1997</v>
          </cell>
          <cell r="E87" t="str">
            <v>1р</v>
          </cell>
          <cell r="F87" t="str">
            <v>Мурманская, Мурманск</v>
          </cell>
          <cell r="G87" t="str">
            <v>МАГУ</v>
          </cell>
          <cell r="H87" t="str">
            <v>Ахметов А.Р.</v>
          </cell>
          <cell r="I87">
            <v>400</v>
          </cell>
        </row>
        <row r="88">
          <cell r="B88">
            <v>660</v>
          </cell>
          <cell r="C88" t="str">
            <v>Радзишевский Евгений</v>
          </cell>
          <cell r="D88" t="str">
            <v>13.02.1993</v>
          </cell>
          <cell r="E88" t="str">
            <v>КМС</v>
          </cell>
          <cell r="F88" t="str">
            <v>Мурманская, Мурманск</v>
          </cell>
          <cell r="G88" t="str">
            <v>МАГУ</v>
          </cell>
          <cell r="H88" t="str">
            <v>Фарутин Н.В., Ахметов А.Р.</v>
          </cell>
          <cell r="I88">
            <v>100</v>
          </cell>
        </row>
        <row r="89">
          <cell r="B89">
            <v>663</v>
          </cell>
          <cell r="C89" t="str">
            <v>Леминский Василий</v>
          </cell>
          <cell r="D89" t="str">
            <v>15.05.1997</v>
          </cell>
          <cell r="E89" t="str">
            <v>1р</v>
          </cell>
          <cell r="F89" t="str">
            <v>Калининградская, Калининград</v>
          </cell>
          <cell r="G89" t="str">
            <v>БФУ им. И. Канта</v>
          </cell>
          <cell r="H89" t="str">
            <v>Мельников А.В.</v>
          </cell>
        </row>
        <row r="90">
          <cell r="B90">
            <v>662</v>
          </cell>
          <cell r="C90" t="str">
            <v>Черноталов Александр</v>
          </cell>
          <cell r="D90" t="str">
            <v>31.05.1997</v>
          </cell>
          <cell r="E90" t="str">
            <v>КМС</v>
          </cell>
          <cell r="F90" t="str">
            <v>Калининградская, Калининград</v>
          </cell>
          <cell r="G90" t="str">
            <v>БФУ им. И. Канта</v>
          </cell>
          <cell r="H90" t="str">
            <v>Балашов С.Г., Балашова С.А.</v>
          </cell>
          <cell r="I90" t="str">
            <v>длина</v>
          </cell>
        </row>
        <row r="91">
          <cell r="B91">
            <v>661</v>
          </cell>
          <cell r="C91" t="str">
            <v>Попов Андрей</v>
          </cell>
          <cell r="D91" t="str">
            <v>03.08.1998</v>
          </cell>
          <cell r="E91" t="str">
            <v>КМС</v>
          </cell>
          <cell r="F91" t="str">
            <v>Калининградская, Калининград</v>
          </cell>
          <cell r="G91" t="str">
            <v>БФУ им. И. Канта</v>
          </cell>
          <cell r="H91" t="str">
            <v>Балашов С.Г., Балашова С.А.</v>
          </cell>
          <cell r="I91" t="str">
            <v>длина</v>
          </cell>
        </row>
        <row r="92">
          <cell r="B92">
            <v>666</v>
          </cell>
          <cell r="C92" t="str">
            <v>Арсеенков Виктор</v>
          </cell>
          <cell r="D92" t="str">
            <v>28.03.1996</v>
          </cell>
          <cell r="E92" t="str">
            <v>1р</v>
          </cell>
          <cell r="F92" t="str">
            <v>Калининградская, Калининград</v>
          </cell>
          <cell r="G92" t="str">
            <v>КГТУ</v>
          </cell>
          <cell r="H92" t="str">
            <v>Лущенко С.Я.</v>
          </cell>
          <cell r="I92">
            <v>400</v>
          </cell>
        </row>
        <row r="93">
          <cell r="B93">
            <v>667</v>
          </cell>
          <cell r="C93" t="str">
            <v>Муратов Андрей</v>
          </cell>
          <cell r="D93" t="str">
            <v>15.08.1997</v>
          </cell>
          <cell r="E93" t="str">
            <v>КМС</v>
          </cell>
          <cell r="F93" t="str">
            <v>Калининградская, Калининград</v>
          </cell>
          <cell r="G93" t="str">
            <v>КГТУ</v>
          </cell>
          <cell r="H93" t="str">
            <v>Сельская Л.М.</v>
          </cell>
          <cell r="I93">
            <v>100</v>
          </cell>
        </row>
        <row r="94">
          <cell r="B94">
            <v>668</v>
          </cell>
          <cell r="C94" t="str">
            <v>Матвеев Александр</v>
          </cell>
          <cell r="D94" t="str">
            <v>12.03.1999</v>
          </cell>
          <cell r="E94" t="str">
            <v>1р</v>
          </cell>
          <cell r="F94" t="str">
            <v>Калининградская, Калининград</v>
          </cell>
          <cell r="G94" t="str">
            <v>КГТУ</v>
          </cell>
          <cell r="H94" t="str">
            <v>Балашов С.Г., Балашова С.А.</v>
          </cell>
          <cell r="I94">
            <v>100</v>
          </cell>
        </row>
        <row r="95">
          <cell r="B95">
            <v>669</v>
          </cell>
          <cell r="C95" t="str">
            <v>Михеев Андрей</v>
          </cell>
          <cell r="D95" t="str">
            <v>06.05.1998</v>
          </cell>
          <cell r="E95" t="str">
            <v>КМС</v>
          </cell>
          <cell r="F95" t="str">
            <v>Калининградская, Калининград</v>
          </cell>
          <cell r="G95" t="str">
            <v>КГТУ</v>
          </cell>
          <cell r="H95" t="str">
            <v>Сельская Л.М.</v>
          </cell>
        </row>
        <row r="96">
          <cell r="B96">
            <v>671</v>
          </cell>
          <cell r="C96" t="str">
            <v>Вовченко Алексей</v>
          </cell>
          <cell r="D96" t="str">
            <v>28.04.1995</v>
          </cell>
          <cell r="E96" t="str">
            <v>1р</v>
          </cell>
          <cell r="F96" t="str">
            <v>Калининградская, Калининград</v>
          </cell>
          <cell r="G96" t="str">
            <v>КГТУ</v>
          </cell>
          <cell r="H96" t="str">
            <v>Шабанов В.В.</v>
          </cell>
          <cell r="I96" t="str">
            <v>высота</v>
          </cell>
        </row>
        <row r="97">
          <cell r="B97">
            <v>672</v>
          </cell>
          <cell r="C97" t="str">
            <v>Новиков Павел</v>
          </cell>
          <cell r="D97" t="str">
            <v>31.07.1995</v>
          </cell>
          <cell r="E97" t="str">
            <v>1р</v>
          </cell>
          <cell r="F97" t="str">
            <v>Калининградская, Калининград</v>
          </cell>
          <cell r="G97" t="str">
            <v>КГТУ</v>
          </cell>
          <cell r="H97" t="str">
            <v>Сельская Л.М.</v>
          </cell>
          <cell r="I97">
            <v>100</v>
          </cell>
        </row>
        <row r="98">
          <cell r="B98">
            <v>680</v>
          </cell>
          <cell r="C98" t="str">
            <v>Шамсуваров Инсаф</v>
          </cell>
          <cell r="D98" t="str">
            <v>09.01.1997</v>
          </cell>
          <cell r="E98" t="str">
            <v>2р</v>
          </cell>
          <cell r="F98" t="str">
            <v>Самарская, Самара</v>
          </cell>
          <cell r="G98" t="str">
            <v>СГЭУ</v>
          </cell>
          <cell r="H98" t="str">
            <v>Смирнова У.В.</v>
          </cell>
          <cell r="I98">
            <v>1500</v>
          </cell>
        </row>
        <row r="99">
          <cell r="B99">
            <v>679</v>
          </cell>
          <cell r="C99" t="str">
            <v>Сычев Андрей</v>
          </cell>
          <cell r="D99" t="str">
            <v>14.07.1995</v>
          </cell>
          <cell r="E99" t="str">
            <v>1р</v>
          </cell>
          <cell r="F99" t="str">
            <v>Самарская, Самара</v>
          </cell>
          <cell r="G99" t="str">
            <v>СГЭУ</v>
          </cell>
          <cell r="H99" t="str">
            <v>Смирнова У.В.</v>
          </cell>
          <cell r="I99">
            <v>1500</v>
          </cell>
        </row>
        <row r="100">
          <cell r="B100">
            <v>675</v>
          </cell>
          <cell r="C100" t="str">
            <v>Насибуллин Радик</v>
          </cell>
          <cell r="D100" t="str">
            <v>28.09.1996</v>
          </cell>
          <cell r="E100" t="str">
            <v>2р</v>
          </cell>
          <cell r="F100" t="str">
            <v>Самарская, Самара</v>
          </cell>
          <cell r="G100" t="str">
            <v>СГЭУ</v>
          </cell>
          <cell r="H100" t="str">
            <v>Смирнова У.В.</v>
          </cell>
          <cell r="I100">
            <v>100</v>
          </cell>
        </row>
        <row r="101">
          <cell r="B101">
            <v>701</v>
          </cell>
          <cell r="C101" t="str">
            <v>Краснов Максим</v>
          </cell>
          <cell r="D101" t="str">
            <v>10.02.1996</v>
          </cell>
          <cell r="E101" t="str">
            <v>МС</v>
          </cell>
          <cell r="F101" t="str">
            <v>Челябинская, Челябинск</v>
          </cell>
          <cell r="G101" t="str">
            <v>УралГУФК</v>
          </cell>
          <cell r="H101" t="str">
            <v>Сайко Е.В.</v>
          </cell>
        </row>
        <row r="102">
          <cell r="B102">
            <v>700</v>
          </cell>
          <cell r="C102" t="str">
            <v>Мизинов Василий</v>
          </cell>
          <cell r="D102" t="str">
            <v>29.12.1997</v>
          </cell>
          <cell r="E102" t="str">
            <v>МС</v>
          </cell>
          <cell r="F102" t="str">
            <v>Челябинская, Челябинск</v>
          </cell>
          <cell r="G102" t="str">
            <v>УралГУФК</v>
          </cell>
          <cell r="H102" t="str">
            <v>Сайко Е.В.</v>
          </cell>
        </row>
        <row r="103">
          <cell r="B103">
            <v>699</v>
          </cell>
          <cell r="C103" t="str">
            <v>Никитин Сергей</v>
          </cell>
          <cell r="D103" t="str">
            <v>07.10.1993</v>
          </cell>
          <cell r="E103" t="str">
            <v>КМС</v>
          </cell>
          <cell r="F103" t="str">
            <v>Челябинская, Челябинск</v>
          </cell>
          <cell r="G103" t="str">
            <v>УралГУФК</v>
          </cell>
          <cell r="H103" t="str">
            <v>Ширяев В.А.</v>
          </cell>
          <cell r="I103" t="str">
            <v>400с/б</v>
          </cell>
        </row>
        <row r="104">
          <cell r="B104">
            <v>698</v>
          </cell>
          <cell r="C104" t="str">
            <v>Сафаров Малик</v>
          </cell>
          <cell r="D104" t="str">
            <v>26.11.1998</v>
          </cell>
          <cell r="E104" t="str">
            <v>КМС</v>
          </cell>
          <cell r="F104" t="str">
            <v>Челябинская, Челябинск</v>
          </cell>
          <cell r="G104" t="str">
            <v>УралГУФК</v>
          </cell>
          <cell r="H104" t="str">
            <v>Матюхов Д.М.</v>
          </cell>
          <cell r="I104">
            <v>1500</v>
          </cell>
        </row>
        <row r="105">
          <cell r="B105">
            <v>697</v>
          </cell>
          <cell r="C105" t="str">
            <v>Меньшиков Антон</v>
          </cell>
          <cell r="D105" t="str">
            <v>13.09.1997</v>
          </cell>
          <cell r="E105" t="str">
            <v>КМС</v>
          </cell>
          <cell r="F105" t="str">
            <v>Челябинская, Челябинск</v>
          </cell>
          <cell r="G105" t="str">
            <v>УралГУФК</v>
          </cell>
          <cell r="H105" t="str">
            <v>Лихачев Д.М.</v>
          </cell>
          <cell r="I105">
            <v>1500</v>
          </cell>
        </row>
        <row r="106">
          <cell r="B106">
            <v>696</v>
          </cell>
          <cell r="C106" t="str">
            <v>Белишко Владимир</v>
          </cell>
          <cell r="D106" t="str">
            <v>06.08.1998</v>
          </cell>
          <cell r="E106" t="str">
            <v>КМС</v>
          </cell>
          <cell r="F106" t="str">
            <v>Челябинская, Челябинск</v>
          </cell>
          <cell r="G106" t="str">
            <v>УралГУФК</v>
          </cell>
          <cell r="H106" t="str">
            <v>Пугач С.В.</v>
          </cell>
          <cell r="I106" t="str">
            <v>высота</v>
          </cell>
        </row>
        <row r="107">
          <cell r="B107">
            <v>741</v>
          </cell>
          <cell r="C107" t="str">
            <v>Кузнецов Александр</v>
          </cell>
          <cell r="D107" t="str">
            <v>14.08.1998</v>
          </cell>
          <cell r="E107" t="str">
            <v>КМС</v>
          </cell>
          <cell r="F107" t="str">
            <v>Челябинская, Челябинск</v>
          </cell>
          <cell r="G107" t="str">
            <v>УралГУФК</v>
          </cell>
          <cell r="H107" t="str">
            <v xml:space="preserve">Алеборн Е.В. </v>
          </cell>
          <cell r="I107">
            <v>400</v>
          </cell>
        </row>
        <row r="108">
          <cell r="B108">
            <v>694</v>
          </cell>
          <cell r="C108" t="str">
            <v>Исаев Максим</v>
          </cell>
          <cell r="D108" t="str">
            <v>10.07.1997</v>
          </cell>
          <cell r="E108" t="str">
            <v>КМС</v>
          </cell>
          <cell r="F108" t="str">
            <v>Челябинская, Челябинск</v>
          </cell>
          <cell r="G108" t="str">
            <v>УралГУФК</v>
          </cell>
          <cell r="H108" t="str">
            <v>Пугач С.В., Винокуров В.Г.</v>
          </cell>
          <cell r="I108" t="str">
            <v>длина</v>
          </cell>
        </row>
        <row r="109">
          <cell r="B109">
            <v>693</v>
          </cell>
          <cell r="C109" t="str">
            <v>Лихачев Дмитрий</v>
          </cell>
          <cell r="D109" t="str">
            <v>13.08.1992</v>
          </cell>
          <cell r="E109" t="str">
            <v>КМС</v>
          </cell>
          <cell r="F109" t="str">
            <v>Челябинская, Челябинск</v>
          </cell>
          <cell r="G109" t="str">
            <v>УралГУФК</v>
          </cell>
          <cell r="H109" t="str">
            <v>Матюхов Д.М.</v>
          </cell>
          <cell r="I109">
            <v>1500</v>
          </cell>
        </row>
        <row r="110">
          <cell r="B110">
            <v>692</v>
          </cell>
          <cell r="C110" t="str">
            <v>Губин Евгений</v>
          </cell>
          <cell r="D110" t="str">
            <v>02.07.1997</v>
          </cell>
          <cell r="E110" t="str">
            <v>КМС</v>
          </cell>
          <cell r="F110" t="str">
            <v>Челябинская, Челябинск</v>
          </cell>
          <cell r="G110" t="str">
            <v>УралГУФК</v>
          </cell>
          <cell r="H110" t="str">
            <v>Пугач С.В., Орешин А.И.</v>
          </cell>
          <cell r="I110" t="str">
            <v>длина</v>
          </cell>
        </row>
        <row r="111">
          <cell r="B111">
            <v>691</v>
          </cell>
          <cell r="C111" t="str">
            <v>Хайретдинов Марат</v>
          </cell>
          <cell r="D111" t="str">
            <v>01.02.1994</v>
          </cell>
          <cell r="E111" t="str">
            <v>КМС</v>
          </cell>
          <cell r="F111" t="str">
            <v>Челябинская, Челябинск</v>
          </cell>
          <cell r="G111" t="str">
            <v>УралГУФК</v>
          </cell>
          <cell r="H111" t="str">
            <v>Береглазов В.Н.</v>
          </cell>
          <cell r="I111" t="str">
            <v>ядро</v>
          </cell>
        </row>
        <row r="112">
          <cell r="B112">
            <v>690</v>
          </cell>
          <cell r="C112" t="str">
            <v>Соловьев Иван</v>
          </cell>
          <cell r="D112" t="str">
            <v>04.05.1997</v>
          </cell>
          <cell r="E112" t="str">
            <v>КМС</v>
          </cell>
          <cell r="F112" t="str">
            <v>Челябинская, Челябинск</v>
          </cell>
          <cell r="G112" t="str">
            <v>УралГУФК</v>
          </cell>
          <cell r="H112" t="str">
            <v>Береглазов В.Н.</v>
          </cell>
          <cell r="I112" t="str">
            <v>ядро</v>
          </cell>
        </row>
        <row r="113">
          <cell r="B113">
            <v>689</v>
          </cell>
          <cell r="C113" t="str">
            <v>Хайруллин Ямиль</v>
          </cell>
          <cell r="D113" t="str">
            <v>03.03.1996</v>
          </cell>
          <cell r="E113" t="str">
            <v>КМС</v>
          </cell>
          <cell r="F113" t="str">
            <v>Челябинская, Челябинск</v>
          </cell>
          <cell r="G113" t="str">
            <v>УралГУФК</v>
          </cell>
          <cell r="H113" t="str">
            <v>Береглазов В.Н.</v>
          </cell>
          <cell r="I113">
            <v>400</v>
          </cell>
        </row>
        <row r="114">
          <cell r="B114">
            <v>687</v>
          </cell>
          <cell r="C114" t="str">
            <v>Землянский Денис</v>
          </cell>
          <cell r="D114" t="str">
            <v>02.06.1996</v>
          </cell>
          <cell r="E114" t="str">
            <v>МС</v>
          </cell>
          <cell r="F114" t="str">
            <v>Челябинская, Челябинск</v>
          </cell>
          <cell r="G114" t="str">
            <v>УралГУФК</v>
          </cell>
          <cell r="H114" t="str">
            <v>Парамонова И.П.</v>
          </cell>
          <cell r="I114">
            <v>400</v>
          </cell>
        </row>
        <row r="115">
          <cell r="B115">
            <v>721</v>
          </cell>
          <cell r="C115" t="str">
            <v>Лукин Иван</v>
          </cell>
          <cell r="D115" t="str">
            <v>26.01.1993</v>
          </cell>
          <cell r="E115" t="str">
            <v>КМС</v>
          </cell>
          <cell r="F115" t="str">
            <v>Пензенская, Пенза</v>
          </cell>
          <cell r="G115" t="str">
            <v>ПГУ</v>
          </cell>
          <cell r="H115" t="str">
            <v>Аксенов А.В., Новокшанов Б.В.</v>
          </cell>
          <cell r="I115">
            <v>100</v>
          </cell>
        </row>
        <row r="116">
          <cell r="B116">
            <v>720</v>
          </cell>
          <cell r="C116" t="str">
            <v>Кузнецов Павел</v>
          </cell>
          <cell r="D116" t="str">
            <v>05.08.1993</v>
          </cell>
          <cell r="E116" t="str">
            <v>КМС</v>
          </cell>
          <cell r="F116" t="str">
            <v>Пензенская, Пенза</v>
          </cell>
          <cell r="G116" t="str">
            <v>ПГУ</v>
          </cell>
          <cell r="H116" t="str">
            <v>Аксеновы А.В., Е.С., Новокшанов Б.В.</v>
          </cell>
          <cell r="I116">
            <v>100</v>
          </cell>
        </row>
        <row r="117">
          <cell r="B117">
            <v>719</v>
          </cell>
          <cell r="C117" t="str">
            <v>Желобаев Сергей</v>
          </cell>
          <cell r="D117" t="str">
            <v>11.09.1991</v>
          </cell>
          <cell r="E117" t="str">
            <v>МС</v>
          </cell>
          <cell r="F117" t="str">
            <v>Пензенская, Пенза</v>
          </cell>
          <cell r="G117" t="str">
            <v>ПГУ</v>
          </cell>
          <cell r="H117" t="str">
            <v>Родионова А.И.</v>
          </cell>
          <cell r="I117">
            <v>100</v>
          </cell>
        </row>
        <row r="118">
          <cell r="B118">
            <v>718</v>
          </cell>
          <cell r="C118" t="str">
            <v>Бастылов Кирилл</v>
          </cell>
          <cell r="D118" t="str">
            <v>10.10.1998</v>
          </cell>
          <cell r="E118" t="str">
            <v>КМС</v>
          </cell>
          <cell r="F118" t="str">
            <v>Пензенская, Пенза</v>
          </cell>
          <cell r="G118" t="str">
            <v>ПГУ</v>
          </cell>
          <cell r="H118" t="str">
            <v>Красновы К.И., Р.Б.</v>
          </cell>
          <cell r="I118">
            <v>400</v>
          </cell>
        </row>
        <row r="119">
          <cell r="B119">
            <v>717</v>
          </cell>
          <cell r="C119" t="str">
            <v>Фролов Владислав</v>
          </cell>
          <cell r="D119" t="str">
            <v>22.07.1997</v>
          </cell>
          <cell r="E119" t="str">
            <v>МС</v>
          </cell>
          <cell r="F119" t="str">
            <v>Пензенская, Пенза</v>
          </cell>
          <cell r="G119" t="str">
            <v>ПГУ</v>
          </cell>
          <cell r="H119" t="str">
            <v>Вдовин М.В., Карасик А.Г.</v>
          </cell>
          <cell r="I119">
            <v>400</v>
          </cell>
        </row>
        <row r="120">
          <cell r="B120">
            <v>716</v>
          </cell>
          <cell r="C120" t="str">
            <v>Теплов Александр</v>
          </cell>
          <cell r="D120" t="str">
            <v>02.02.1994</v>
          </cell>
          <cell r="E120" t="str">
            <v>КМС</v>
          </cell>
          <cell r="F120" t="str">
            <v>Пензенская, Пенза</v>
          </cell>
          <cell r="G120" t="str">
            <v>ПГУ</v>
          </cell>
          <cell r="H120" t="str">
            <v>Кузнецов В.Б.</v>
          </cell>
          <cell r="I120">
            <v>400</v>
          </cell>
        </row>
        <row r="121">
          <cell r="B121">
            <v>714</v>
          </cell>
          <cell r="C121" t="str">
            <v>Сторожев Александр</v>
          </cell>
          <cell r="D121" t="str">
            <v>24.03.1991</v>
          </cell>
          <cell r="E121" t="str">
            <v>МС</v>
          </cell>
          <cell r="F121" t="str">
            <v>Пензенская, Пенза</v>
          </cell>
          <cell r="G121" t="str">
            <v>ПГУ</v>
          </cell>
          <cell r="H121" t="str">
            <v>Вдовина Н.Н.</v>
          </cell>
          <cell r="I121">
            <v>1500</v>
          </cell>
        </row>
        <row r="122">
          <cell r="B122">
            <v>715</v>
          </cell>
          <cell r="C122" t="str">
            <v>Евгеньев Александр</v>
          </cell>
          <cell r="D122" t="str">
            <v>05.07.1992</v>
          </cell>
          <cell r="E122" t="str">
            <v>МС</v>
          </cell>
          <cell r="F122" t="str">
            <v>Пензенская, Пенза</v>
          </cell>
          <cell r="G122" t="str">
            <v>ПГУ</v>
          </cell>
          <cell r="H122" t="str">
            <v>Вдовин М.В.</v>
          </cell>
        </row>
        <row r="123">
          <cell r="B123">
            <v>713</v>
          </cell>
          <cell r="C123" t="str">
            <v>Мерцалов Андрей</v>
          </cell>
          <cell r="D123" t="str">
            <v>19.01.1998</v>
          </cell>
          <cell r="E123" t="str">
            <v>КМС</v>
          </cell>
          <cell r="F123" t="str">
            <v>Пензенская, Пенза</v>
          </cell>
          <cell r="G123" t="str">
            <v>ПГУ</v>
          </cell>
          <cell r="H123" t="str">
            <v>Воеводины А. и Ю.</v>
          </cell>
        </row>
        <row r="124">
          <cell r="B124">
            <v>723</v>
          </cell>
          <cell r="C124" t="str">
            <v>Сидочук Александр</v>
          </cell>
          <cell r="D124" t="str">
            <v>07.02.1993</v>
          </cell>
          <cell r="E124" t="str">
            <v>МС</v>
          </cell>
          <cell r="F124" t="str">
            <v>Красноярский край, Красноярск</v>
          </cell>
          <cell r="G124" t="str">
            <v>СФУ</v>
          </cell>
          <cell r="I124">
            <v>100</v>
          </cell>
        </row>
        <row r="125">
          <cell r="B125">
            <v>722</v>
          </cell>
          <cell r="C125" t="str">
            <v>Ветлугин Сергей</v>
          </cell>
          <cell r="D125" t="str">
            <v>17.11.1995</v>
          </cell>
          <cell r="E125" t="str">
            <v>КМС</v>
          </cell>
          <cell r="F125" t="str">
            <v>Красноярский край, Красноярск</v>
          </cell>
          <cell r="G125" t="str">
            <v>СФУ</v>
          </cell>
          <cell r="H125" t="str">
            <v>Артемьев П.П., Малькин А.Н.</v>
          </cell>
        </row>
        <row r="126">
          <cell r="B126">
            <v>728</v>
          </cell>
          <cell r="C126" t="str">
            <v>Хадсон Микель</v>
          </cell>
          <cell r="D126" t="str">
            <v>02.04.1997</v>
          </cell>
          <cell r="E126" t="str">
            <v>КМС</v>
          </cell>
          <cell r="F126" t="str">
            <v>Красноярский край, Красноярск</v>
          </cell>
          <cell r="G126" t="str">
            <v>СФУ</v>
          </cell>
          <cell r="H126" t="str">
            <v>Федоров В.И., Артемьев П.П.</v>
          </cell>
          <cell r="I126">
            <v>100</v>
          </cell>
        </row>
        <row r="127">
          <cell r="B127">
            <v>727</v>
          </cell>
          <cell r="C127" t="str">
            <v>Миллер Николас</v>
          </cell>
          <cell r="D127" t="str">
            <v>07.03.1995</v>
          </cell>
          <cell r="E127" t="str">
            <v>КМС</v>
          </cell>
          <cell r="F127" t="str">
            <v>Красноярский край, Красноярск</v>
          </cell>
          <cell r="G127" t="str">
            <v>СФУ</v>
          </cell>
          <cell r="H127" t="str">
            <v>Федоров В.И., Артемьев П.П.</v>
          </cell>
          <cell r="I127">
            <v>100</v>
          </cell>
        </row>
        <row r="128">
          <cell r="B128">
            <v>726</v>
          </cell>
          <cell r="C128" t="str">
            <v>Зыков Илья</v>
          </cell>
          <cell r="D128" t="str">
            <v>15.03.1994</v>
          </cell>
          <cell r="E128" t="str">
            <v>КМС</v>
          </cell>
          <cell r="F128" t="str">
            <v>Красноярский край, Красноярск</v>
          </cell>
          <cell r="G128" t="str">
            <v>СФУ</v>
          </cell>
          <cell r="I128">
            <v>400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workbookViewId="0">
      <selection activeCell="C48" sqref="C48"/>
    </sheetView>
  </sheetViews>
  <sheetFormatPr defaultRowHeight="15" x14ac:dyDescent="0.25"/>
  <cols>
    <col min="1" max="1" width="5.42578125" customWidth="1"/>
    <col min="2" max="2" width="7.28515625" customWidth="1"/>
    <col min="3" max="3" width="24.140625" customWidth="1"/>
    <col min="4" max="4" width="10.85546875" style="59" customWidth="1"/>
    <col min="5" max="5" width="7.42578125" style="59" customWidth="1"/>
    <col min="6" max="6" width="26.85546875" customWidth="1"/>
    <col min="7" max="7" width="29.85546875" customWidth="1"/>
    <col min="8" max="8" width="7.28515625" style="60" customWidth="1"/>
    <col min="9" max="9" width="3.85546875" style="60" customWidth="1"/>
    <col min="10" max="10" width="7.5703125" customWidth="1"/>
    <col min="11" max="11" width="6.5703125" customWidth="1"/>
    <col min="12" max="12" width="5.7109375" customWidth="1"/>
    <col min="13" max="13" width="21.140625" customWidth="1"/>
  </cols>
  <sheetData>
    <row r="1" spans="1:13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3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" t="s">
        <v>66</v>
      </c>
    </row>
    <row r="4" spans="1:13" ht="18" x14ac:dyDescent="0.25">
      <c r="A4" s="2"/>
      <c r="B4" s="3"/>
      <c r="C4" s="3"/>
      <c r="D4" s="4"/>
      <c r="E4"/>
      <c r="F4" s="5"/>
      <c r="G4" s="5"/>
      <c r="H4" s="5"/>
      <c r="I4" s="5"/>
      <c r="J4" s="5"/>
      <c r="K4" s="5"/>
      <c r="L4" s="234" t="s">
        <v>67</v>
      </c>
      <c r="M4" s="234"/>
    </row>
    <row r="5" spans="1:13" ht="15.75" x14ac:dyDescent="0.25">
      <c r="A5" s="2"/>
      <c r="B5" s="6"/>
      <c r="C5" s="6"/>
      <c r="D5" s="7"/>
      <c r="E5"/>
      <c r="F5" s="235"/>
      <c r="G5" s="235"/>
      <c r="H5" s="8"/>
      <c r="I5" s="8"/>
      <c r="M5" s="9" t="s">
        <v>68</v>
      </c>
    </row>
    <row r="6" spans="1:13" ht="20.25" x14ac:dyDescent="0.3">
      <c r="A6" s="10"/>
      <c r="D6" s="11" t="s">
        <v>69</v>
      </c>
      <c r="E6" s="12">
        <v>0.68055555555555547</v>
      </c>
      <c r="F6" s="13" t="s">
        <v>2</v>
      </c>
      <c r="G6" s="10"/>
      <c r="H6" s="10"/>
      <c r="I6" s="10"/>
      <c r="J6" s="233" t="s">
        <v>3</v>
      </c>
      <c r="K6" s="233"/>
      <c r="L6" s="233"/>
      <c r="M6" s="233"/>
    </row>
    <row r="7" spans="1:13" ht="18.75" x14ac:dyDescent="0.3">
      <c r="A7" s="14"/>
      <c r="B7" s="15"/>
      <c r="C7" s="6"/>
      <c r="D7" s="11" t="s">
        <v>70</v>
      </c>
      <c r="E7" s="12">
        <v>0.74652777777777779</v>
      </c>
      <c r="F7" s="13" t="s">
        <v>4</v>
      </c>
      <c r="G7" s="2"/>
      <c r="H7" s="16"/>
      <c r="I7" s="16"/>
      <c r="J7" s="17"/>
    </row>
    <row r="8" spans="1:13" ht="18.75" x14ac:dyDescent="0.3">
      <c r="A8" s="14"/>
      <c r="B8" s="15"/>
      <c r="C8" s="6"/>
      <c r="D8" s="11"/>
      <c r="E8" s="12"/>
      <c r="F8" s="13"/>
      <c r="G8" s="2"/>
      <c r="H8" s="16"/>
      <c r="I8" s="16"/>
      <c r="J8" s="17"/>
    </row>
    <row r="9" spans="1:13" ht="15.75" x14ac:dyDescent="0.25">
      <c r="A9" s="2"/>
      <c r="B9" s="18"/>
      <c r="C9" s="19" t="s">
        <v>5</v>
      </c>
      <c r="D9" s="20" t="s">
        <v>71</v>
      </c>
      <c r="E9" s="21"/>
      <c r="F9" s="2"/>
      <c r="G9" s="2"/>
      <c r="H9" s="22"/>
      <c r="I9" s="22"/>
      <c r="J9" s="17"/>
    </row>
    <row r="10" spans="1:13" ht="15" customHeight="1" x14ac:dyDescent="0.25">
      <c r="A10" s="236" t="s">
        <v>6</v>
      </c>
      <c r="B10" s="236" t="s">
        <v>7</v>
      </c>
      <c r="C10" s="236" t="s">
        <v>8</v>
      </c>
      <c r="D10" s="238" t="s">
        <v>9</v>
      </c>
      <c r="E10" s="238" t="s">
        <v>10</v>
      </c>
      <c r="F10" s="238" t="s">
        <v>11</v>
      </c>
      <c r="G10" s="238" t="s">
        <v>12</v>
      </c>
      <c r="H10" s="239" t="s">
        <v>13</v>
      </c>
      <c r="I10" s="239"/>
      <c r="J10" s="240"/>
      <c r="K10" s="236" t="s">
        <v>14</v>
      </c>
      <c r="L10" s="238" t="s">
        <v>15</v>
      </c>
      <c r="M10" s="230" t="s">
        <v>16</v>
      </c>
    </row>
    <row r="11" spans="1:13" x14ac:dyDescent="0.25">
      <c r="A11" s="237"/>
      <c r="B11" s="237"/>
      <c r="C11" s="237"/>
      <c r="D11" s="237"/>
      <c r="E11" s="237"/>
      <c r="F11" s="237"/>
      <c r="G11" s="237"/>
      <c r="H11" s="23" t="s">
        <v>17</v>
      </c>
      <c r="I11" s="23"/>
      <c r="J11" s="23" t="s">
        <v>18</v>
      </c>
      <c r="K11" s="237"/>
      <c r="L11" s="237"/>
      <c r="M11" s="231"/>
    </row>
    <row r="12" spans="1:13" x14ac:dyDescent="0.25">
      <c r="A12" s="24">
        <v>1</v>
      </c>
      <c r="B12" s="25">
        <v>573</v>
      </c>
      <c r="C12" s="26" t="str">
        <f>IF(B12=0," ",VLOOKUP(B12,[1]Спортсмены!B$1:H$65536,2,FALSE))</f>
        <v>Чучков Семен</v>
      </c>
      <c r="D12" s="27" t="str">
        <f>IF(B12=0," ",VLOOKUP($B12,[1]Спортсмены!$B$1:$H$65536,3,FALSE))</f>
        <v>31.12.1993</v>
      </c>
      <c r="E12" s="28" t="str">
        <f>IF(B12=0," ",IF(VLOOKUP($B12,[1]Спортсмены!$B$1:$H$65536,4,FALSE)=0," ",VLOOKUP($B12,[1]Спортсмены!$B$1:$H$65536,4,FALSE)))</f>
        <v>КМС</v>
      </c>
      <c r="F12" s="29" t="str">
        <f>IF(B12=0," ",VLOOKUP($B12,[1]Спортсмены!$B$1:$H$65536,5,FALSE))</f>
        <v>Удмуртская республика, Ижевск</v>
      </c>
      <c r="G12" s="26" t="str">
        <f>IF(B12=0," ",VLOOKUP($B12,[1]Спортсмены!$B$1:$H$65536,6,FALSE))</f>
        <v xml:space="preserve">ФГБОУ ВО УдГУ </v>
      </c>
      <c r="H12" s="38">
        <v>1.2523148148148148E-4</v>
      </c>
      <c r="I12" s="38"/>
      <c r="J12" s="38">
        <v>1.2430555555555554E-4</v>
      </c>
      <c r="K12" s="200" t="str">
        <f>IF(H12=0," ",IF(H12&lt;=[1]Разряды!$D$4,[1]Разряды!$D$3,IF(H12&lt;=[1]Разряды!$E$4,[1]Разряды!$E$3,IF(H12&lt;=[1]Разряды!$F$4,[1]Разряды!$F$3,IF(H12&lt;=[1]Разряды!$G$4,[1]Разряды!$G$3,IF(H12&lt;=[1]Разряды!$H$4,[1]Разряды!$H$3,IF(H12&lt;=[1]Разряды!$I$4,[1]Разряды!$I$3,IF(H12&lt;=[1]Разряды!$J$4,[1]Разряды!$J$3,"б/р"))))))))</f>
        <v>кмс</v>
      </c>
      <c r="L12" s="28">
        <v>16</v>
      </c>
      <c r="M12" s="26" t="str">
        <f>IF(B12=0," ",VLOOKUP($B12,[1]Спортсмены!$B$1:$H$65536,7,FALSE))</f>
        <v xml:space="preserve">Феофилактов Н.З. </v>
      </c>
    </row>
    <row r="13" spans="1:13" x14ac:dyDescent="0.25">
      <c r="A13" s="24">
        <v>2</v>
      </c>
      <c r="B13" s="25">
        <v>598</v>
      </c>
      <c r="C13" s="26" t="str">
        <f>IF(B13=0," ",VLOOKUP(B13,[1]Спортсмены!B$1:H$65536,2,FALSE))</f>
        <v>Славгородский Денис</v>
      </c>
      <c r="D13" s="27" t="str">
        <f>IF(B13=0," ",VLOOKUP($B13,[1]Спортсмены!$B$1:$H$65536,3,FALSE))</f>
        <v>20.12.1991</v>
      </c>
      <c r="E13" s="28" t="str">
        <f>IF(B13=0," ",IF(VLOOKUP($B13,[1]Спортсмены!$B$1:$H$65536,4,FALSE)=0," ",VLOOKUP($B13,[1]Спортсмены!$B$1:$H$65536,4,FALSE)))</f>
        <v>КМС</v>
      </c>
      <c r="F13" s="29" t="str">
        <f>IF(B13=0," ",VLOOKUP($B13,[1]Спортсмены!$B$1:$H$65536,5,FALSE))</f>
        <v>Приморский край, Владивосток</v>
      </c>
      <c r="G13" s="26" t="str">
        <f>IF(B13=0," ",VLOOKUP($B13,[1]Спортсмены!$B$1:$H$65536,6,FALSE))</f>
        <v>ДВФУ</v>
      </c>
      <c r="H13" s="38">
        <v>1.261574074074074E-4</v>
      </c>
      <c r="I13" s="38"/>
      <c r="J13" s="38">
        <v>1.2569444444444444E-4</v>
      </c>
      <c r="K13" s="200" t="str">
        <f>IF(H13=0," ",IF(H13&lt;=[1]Разряды!$D$4,[1]Разряды!$D$3,IF(H13&lt;=[1]Разряды!$E$4,[1]Разряды!$E$3,IF(H13&lt;=[1]Разряды!$F$4,[1]Разряды!$F$3,IF(H13&lt;=[1]Разряды!$G$4,[1]Разряды!$G$3,IF(H13&lt;=[1]Разряды!$H$4,[1]Разряды!$H$3,IF(H13&lt;=[1]Разряды!$I$4,[1]Разряды!$I$3,IF(H13&lt;=[1]Разряды!$J$4,[1]Разряды!$J$3,"б/р"))))))))</f>
        <v>кмс</v>
      </c>
      <c r="L13" s="28">
        <v>13</v>
      </c>
      <c r="M13" s="26" t="str">
        <f>IF(B13=0," ",VLOOKUP($B13,[1]Спортсмены!$B$1:$H$65536,7,FALSE))</f>
        <v>Грудинин А.И.</v>
      </c>
    </row>
    <row r="14" spans="1:13" x14ac:dyDescent="0.25">
      <c r="A14" s="24">
        <v>3</v>
      </c>
      <c r="B14" s="25">
        <v>719</v>
      </c>
      <c r="C14" s="26" t="str">
        <f>IF(B14=0," ",VLOOKUP(B14,[1]Спортсмены!B$1:H$65536,2,FALSE))</f>
        <v>Желобаев Сергей</v>
      </c>
      <c r="D14" s="27" t="str">
        <f>IF(B14=0," ",VLOOKUP($B14,[1]Спортсмены!$B$1:$H$65536,3,FALSE))</f>
        <v>11.09.1991</v>
      </c>
      <c r="E14" s="28" t="str">
        <f>IF(B14=0," ",IF(VLOOKUP($B14,[1]Спортсмены!$B$1:$H$65536,4,FALSE)=0," ",VLOOKUP($B14,[1]Спортсмены!$B$1:$H$65536,4,FALSE)))</f>
        <v>МС</v>
      </c>
      <c r="F14" s="26" t="str">
        <f>IF(B14=0," ",VLOOKUP($B14,[1]Спортсмены!$B$1:$H$65536,5,FALSE))</f>
        <v>Пензенская, Пенза</v>
      </c>
      <c r="G14" s="26" t="str">
        <f>IF(B14=0," ",VLOOKUP($B14,[1]Спортсмены!$B$1:$H$65536,6,FALSE))</f>
        <v>ПГУ</v>
      </c>
      <c r="H14" s="38">
        <v>1.2604166666666669E-4</v>
      </c>
      <c r="I14" s="38"/>
      <c r="J14" s="38">
        <v>1.2581018518518516E-4</v>
      </c>
      <c r="K14" s="200" t="str">
        <f>IF(H14=0," ",IF(H14&lt;=[1]Разряды!$D$4,[1]Разряды!$D$3,IF(H14&lt;=[1]Разряды!$E$4,[1]Разряды!$E$3,IF(H14&lt;=[1]Разряды!$F$4,[1]Разряды!$F$3,IF(H14&lt;=[1]Разряды!$G$4,[1]Разряды!$G$3,IF(H14&lt;=[1]Разряды!$H$4,[1]Разряды!$H$3,IF(H14&lt;=[1]Разряды!$I$4,[1]Разряды!$I$3,IF(H14&lt;=[1]Разряды!$J$4,[1]Разряды!$J$3,"б/р"))))))))</f>
        <v>кмс</v>
      </c>
      <c r="L14" s="28">
        <v>11</v>
      </c>
      <c r="M14" s="26" t="str">
        <f>IF(B14=0," ",VLOOKUP($B14,[1]Спортсмены!$B$1:$H$65536,7,FALSE))</f>
        <v>Родионова А.И.</v>
      </c>
    </row>
    <row r="15" spans="1:13" x14ac:dyDescent="0.25">
      <c r="A15" s="33">
        <v>4</v>
      </c>
      <c r="B15" s="25">
        <v>727</v>
      </c>
      <c r="C15" s="34" t="str">
        <f>IF(B15=0," ",VLOOKUP(B15,[1]Спортсмены!B$1:H$65536,2,FALSE))</f>
        <v>Миллер Николас</v>
      </c>
      <c r="D15" s="35" t="str">
        <f>IF(B15=0," ",VLOOKUP($B15,[1]Спортсмены!$B$1:$H$65536,3,FALSE))</f>
        <v>07.03.1995</v>
      </c>
      <c r="E15" s="33" t="str">
        <f>IF(B15=0," ",IF(VLOOKUP($B15,[1]Спортсмены!$B$1:$H$65536,4,FALSE)=0," ",VLOOKUP($B15,[1]Спортсмены!$B$1:$H$65536,4,FALSE)))</f>
        <v>КМС</v>
      </c>
      <c r="F15" s="29" t="str">
        <f>IF(B15=0," ",VLOOKUP($B15,[1]Спортсмены!$B$1:$H$65536,5,FALSE))</f>
        <v>Красноярский край, Красноярск</v>
      </c>
      <c r="G15" s="34" t="str">
        <f>IF(B15=0," ",VLOOKUP($B15,[1]Спортсмены!$B$1:$H$65536,6,FALSE))</f>
        <v>СФУ</v>
      </c>
      <c r="H15" s="36">
        <v>1.2928240740740741E-4</v>
      </c>
      <c r="I15" s="36"/>
      <c r="J15" s="41">
        <v>1.2662037037037036E-4</v>
      </c>
      <c r="K15" s="28" t="s">
        <v>20</v>
      </c>
      <c r="L15" s="33">
        <v>10</v>
      </c>
      <c r="M15" s="213" t="str">
        <f>IF(B15=0," ",VLOOKUP($B15,[1]Спортсмены!$B$1:$H$65536,7,FALSE))</f>
        <v>Федоров В.И., Артемьев П.П.</v>
      </c>
    </row>
    <row r="16" spans="1:13" x14ac:dyDescent="0.25">
      <c r="A16" s="33">
        <v>5</v>
      </c>
      <c r="B16" s="25">
        <v>581</v>
      </c>
      <c r="C16" s="26" t="str">
        <f>IF(B16=0," ",VLOOKUP(B16,[1]Спортсмены!B$1:H$65536,2,FALSE))</f>
        <v>Бурков Сергей</v>
      </c>
      <c r="D16" s="27" t="str">
        <f>IF(B16=0," ",VLOOKUP($B16,[1]Спортсмены!$B$1:$H$65536,3,FALSE))</f>
        <v>20.12.1995</v>
      </c>
      <c r="E16" s="28" t="str">
        <f>IF(B16=0," ",IF(VLOOKUP($B16,[1]Спортсмены!$B$1:$H$65536,4,FALSE)=0," ",VLOOKUP($B16,[1]Спортсмены!$B$1:$H$65536,4,FALSE)))</f>
        <v>КМС</v>
      </c>
      <c r="F16" s="29" t="str">
        <f>IF(B16=0," ",VLOOKUP($B16,[1]Спортсмены!$B$1:$H$65536,5,FALSE))</f>
        <v>Удмуртская республика, Ижевск</v>
      </c>
      <c r="G16" s="26" t="str">
        <f>IF(B16=0," ",VLOOKUP($B16,[1]Спортсмены!$B$1:$H$65536,6,FALSE))</f>
        <v xml:space="preserve">ФГБОУ ВО УдГУ </v>
      </c>
      <c r="H16" s="38">
        <v>1.2928240740740741E-4</v>
      </c>
      <c r="I16" s="38"/>
      <c r="J16" s="38">
        <v>1.2766203703703702E-4</v>
      </c>
      <c r="K16" s="200" t="str">
        <f>IF(H16=0," ",IF(H16&lt;=[1]Разряды!$D$4,[1]Разряды!$D$3,IF(H16&lt;=[1]Разряды!$E$4,[1]Разряды!$E$3,IF(H16&lt;=[1]Разряды!$F$4,[1]Разряды!$F$3,IF(H16&lt;=[1]Разряды!$G$4,[1]Разряды!$G$3,IF(H16&lt;=[1]Разряды!$H$4,[1]Разряды!$H$3,IF(H16&lt;=[1]Разряды!$I$4,[1]Разряды!$I$3,IF(H16&lt;=[1]Разряды!$J$4,[1]Разряды!$J$3,"б/р"))))))))</f>
        <v>1р</v>
      </c>
      <c r="L16" s="28">
        <v>9</v>
      </c>
      <c r="M16" s="157" t="str">
        <f>IF(B16=0," ",VLOOKUP($B16,[1]Спортсмены!$B$1:$H$65536,7,FALSE))</f>
        <v>Феофилактов Н.З., Кудрин А.В.</v>
      </c>
    </row>
    <row r="17" spans="1:13" x14ac:dyDescent="0.25">
      <c r="A17" s="33">
        <v>6</v>
      </c>
      <c r="B17" s="25">
        <v>720</v>
      </c>
      <c r="C17" s="26" t="str">
        <f>IF(B17=0," ",VLOOKUP(B17,[1]Спортсмены!B$1:H$65536,2,FALSE))</f>
        <v>Кузнецов Павел</v>
      </c>
      <c r="D17" s="27" t="str">
        <f>IF(B17=0," ",VLOOKUP($B17,[1]Спортсмены!$B$1:$H$65536,3,FALSE))</f>
        <v>05.08.1993</v>
      </c>
      <c r="E17" s="28" t="str">
        <f>IF(B17=0," ",IF(VLOOKUP($B17,[1]Спортсмены!$B$1:$H$65536,4,FALSE)=0," ",VLOOKUP($B17,[1]Спортсмены!$B$1:$H$65536,4,FALSE)))</f>
        <v>КМС</v>
      </c>
      <c r="F17" s="26" t="str">
        <f>IF(B17=0," ",VLOOKUP($B17,[1]Спортсмены!$B$1:$H$65536,5,FALSE))</f>
        <v>Пензенская, Пенза</v>
      </c>
      <c r="G17" s="26" t="str">
        <f>IF(B17=0," ",VLOOKUP($B17,[1]Спортсмены!$B$1:$H$65536,6,FALSE))</f>
        <v>ПГУ</v>
      </c>
      <c r="H17" s="38">
        <v>1.2893518518518519E-4</v>
      </c>
      <c r="I17" s="38"/>
      <c r="J17" s="38">
        <v>1.2824074074074075E-4</v>
      </c>
      <c r="K17" s="200" t="str">
        <f>IF(H17=0," ",IF(H17&lt;=[1]Разряды!$D$4,[1]Разряды!$D$3,IF(H17&lt;=[1]Разряды!$E$4,[1]Разряды!$E$3,IF(H17&lt;=[1]Разряды!$F$4,[1]Разряды!$F$3,IF(H17&lt;=[1]Разряды!$G$4,[1]Разряды!$G$3,IF(H17&lt;=[1]Разряды!$H$4,[1]Разряды!$H$3,IF(H17&lt;=[1]Разряды!$I$4,[1]Разряды!$I$3,IF(H17&lt;=[1]Разряды!$J$4,[1]Разряды!$J$3,"б/р"))))))))</f>
        <v>1р</v>
      </c>
      <c r="L17" s="28">
        <v>8</v>
      </c>
      <c r="M17" s="201" t="str">
        <f>IF(B17=0," ",VLOOKUP($B17,[1]Спортсмены!$B$1:$H$65536,7,FALSE))</f>
        <v>Аксеновы А.В., Е.С., Новокшанов Б.В.</v>
      </c>
    </row>
    <row r="18" spans="1:13" x14ac:dyDescent="0.25">
      <c r="A18" s="33">
        <v>7</v>
      </c>
      <c r="B18" s="25">
        <v>611</v>
      </c>
      <c r="C18" s="26" t="str">
        <f>IF(B18=0," ",VLOOKUP(B18,[1]Спортсмены!B$1:H$65536,2,FALSE))</f>
        <v>Булохов Георгий</v>
      </c>
      <c r="D18" s="27" t="str">
        <f>IF(B18=0," ",VLOOKUP($B18,[1]Спортсмены!$B$1:$H$65536,3,FALSE))</f>
        <v>01.07.1994</v>
      </c>
      <c r="E18" s="28" t="str">
        <f>IF(B18=0," ",IF(VLOOKUP($B18,[1]Спортсмены!$B$1:$H$65536,4,FALSE)=0," ",VLOOKUP($B18,[1]Спортсмены!$B$1:$H$65536,4,FALSE)))</f>
        <v>КМС</v>
      </c>
      <c r="F18" s="29" t="str">
        <f>IF(B18=0," ",VLOOKUP($B18,[1]Спортсмены!$B$1:$H$65536,5,FALSE))</f>
        <v>Приморский край, Владивосток</v>
      </c>
      <c r="G18" s="26" t="str">
        <f>IF(B18=0," ",VLOOKUP($B18,[1]Спортсмены!$B$1:$H$65536,6,FALSE))</f>
        <v>ДВФУ</v>
      </c>
      <c r="H18" s="30">
        <v>1.2951388888888889E-4</v>
      </c>
      <c r="I18" s="30"/>
      <c r="J18" s="30"/>
      <c r="K18" s="200" t="str">
        <f>IF(H18=0," ",IF(H18&lt;=[1]Разряды!$D$4,[1]Разряды!$D$3,IF(H18&lt;=[1]Разряды!$E$4,[1]Разряды!$E$3,IF(H18&lt;=[1]Разряды!$F$4,[1]Разряды!$F$3,IF(H18&lt;=[1]Разряды!$G$4,[1]Разряды!$G$3,IF(H18&lt;=[1]Разряды!$H$4,[1]Разряды!$H$3,IF(H18&lt;=[1]Разряды!$I$4,[1]Разряды!$I$3,IF(H18&lt;=[1]Разряды!$J$4,[1]Разряды!$J$3,"б/р"))))))))</f>
        <v>1р</v>
      </c>
      <c r="L18" s="28">
        <v>7</v>
      </c>
      <c r="M18" s="26" t="str">
        <f>IF(B18=0," ",VLOOKUP($B18,[1]Спортсмены!$B$1:$H$65536,7,FALSE))</f>
        <v>Грудинин А.И.</v>
      </c>
    </row>
    <row r="19" spans="1:13" x14ac:dyDescent="0.25">
      <c r="A19" s="33">
        <v>8</v>
      </c>
      <c r="B19" s="25">
        <v>723</v>
      </c>
      <c r="C19" s="26" t="str">
        <f>IF(B19=0," ",VLOOKUP(B19,[1]Спортсмены!B$1:H$65536,2,FALSE))</f>
        <v>Сидочук Александр</v>
      </c>
      <c r="D19" s="27" t="str">
        <f>IF(B19=0," ",VLOOKUP($B19,[1]Спортсмены!$B$1:$H$65536,3,FALSE))</f>
        <v>07.02.1993</v>
      </c>
      <c r="E19" s="28" t="str">
        <f>IF(B19=0," ",IF(VLOOKUP($B19,[1]Спортсмены!$B$1:$H$65536,4,FALSE)=0," ",VLOOKUP($B19,[1]Спортсмены!$B$1:$H$65536,4,FALSE)))</f>
        <v>МС</v>
      </c>
      <c r="F19" s="29" t="str">
        <f>IF(B19=0," ",VLOOKUP($B19,[1]Спортсмены!$B$1:$H$65536,5,FALSE))</f>
        <v>Красноярский край, Красноярск</v>
      </c>
      <c r="G19" s="26" t="str">
        <f>IF(B19=0," ",VLOOKUP($B19,[1]Спортсмены!$B$1:$H$65536,6,FALSE))</f>
        <v>СФУ</v>
      </c>
      <c r="H19" s="38">
        <v>1.2962962962962963E-4</v>
      </c>
      <c r="I19" s="38"/>
      <c r="J19" s="31"/>
      <c r="K19" s="200" t="str">
        <f>IF(H19=0," ",IF(H19&lt;=[1]Разряды!$D$4,[1]Разряды!$D$3,IF(H19&lt;=[1]Разряды!$E$4,[1]Разряды!$E$3,IF(H19&lt;=[1]Разряды!$F$4,[1]Разряды!$F$3,IF(H19&lt;=[1]Разряды!$G$4,[1]Разряды!$G$3,IF(H19&lt;=[1]Разряды!$H$4,[1]Разряды!$H$3,IF(H19&lt;=[1]Разряды!$I$4,[1]Разряды!$I$3,IF(H19&lt;=[1]Разряды!$J$4,[1]Разряды!$J$3,"б/р"))))))))</f>
        <v>1р</v>
      </c>
      <c r="L19" s="28">
        <v>6</v>
      </c>
      <c r="M19" s="26">
        <f>IF(B19=0," ",VLOOKUP($B19,[1]Спортсмены!$B$1:$H$65536,7,FALSE))</f>
        <v>0</v>
      </c>
    </row>
    <row r="20" spans="1:13" x14ac:dyDescent="0.25">
      <c r="A20" s="33">
        <v>9</v>
      </c>
      <c r="B20" s="25">
        <v>551</v>
      </c>
      <c r="C20" s="26" t="str">
        <f>IF(B20=0," ",VLOOKUP(B20,[1]Спортсмены!B$1:H$65536,2,FALSE))</f>
        <v>Мещеряков Никита</v>
      </c>
      <c r="D20" s="27" t="str">
        <f>IF(B20=0," ",VLOOKUP($B20,[1]Спортсмены!$B$1:$H$65536,3,FALSE))</f>
        <v>20.08.1998</v>
      </c>
      <c r="E20" s="28" t="str">
        <f>IF(B20=0," ",IF(VLOOKUP($B20,[1]Спортсмены!$B$1:$H$65536,4,FALSE)=0," ",VLOOKUP($B20,[1]Спортсмены!$B$1:$H$65536,4,FALSE)))</f>
        <v>1р</v>
      </c>
      <c r="F20" s="29" t="str">
        <f>IF(B20=0," ",VLOOKUP($B20,[1]Спортсмены!$B$1:$H$65536,5,FALSE))</f>
        <v>Сахалинская, Южно-Сахалинск</v>
      </c>
      <c r="G20" s="26" t="str">
        <f>IF(B20=0," ",VLOOKUP($B20,[1]Спортсмены!$B$1:$H$65536,6,FALSE))</f>
        <v xml:space="preserve"> СахГУ</v>
      </c>
      <c r="H20" s="30">
        <v>1.2997685185185185E-4</v>
      </c>
      <c r="I20" s="202"/>
      <c r="J20" s="31"/>
      <c r="K20" s="200" t="str">
        <f>IF(H20=0," ",IF(H20&lt;=[1]Разряды!$D$4,[1]Разряды!$D$3,IF(H20&lt;=[1]Разряды!$E$4,[1]Разряды!$E$3,IF(H20&lt;=[1]Разряды!$F$4,[1]Разряды!$F$3,IF(H20&lt;=[1]Разряды!$G$4,[1]Разряды!$G$3,IF(H20&lt;=[1]Разряды!$H$4,[1]Разряды!$H$3,IF(H20&lt;=[1]Разряды!$I$4,[1]Разряды!$I$3,IF(H20&lt;=[1]Разряды!$J$4,[1]Разряды!$J$3,"б/р"))))))))</f>
        <v>1р</v>
      </c>
      <c r="L20" s="28">
        <v>5</v>
      </c>
      <c r="M20" s="26" t="str">
        <f>IF(B20=0," ",VLOOKUP($B20,[1]Спортсмены!$B$1:$H$65536,7,FALSE))</f>
        <v>Быкова Т.Ф.</v>
      </c>
    </row>
    <row r="21" spans="1:13" x14ac:dyDescent="0.25">
      <c r="A21" s="33">
        <v>10</v>
      </c>
      <c r="B21" s="25">
        <v>501</v>
      </c>
      <c r="C21" s="26" t="str">
        <f>IF(B21=0," ",VLOOKUP(B21,[1]Спортсмены!B$1:H$65536,2,FALSE))</f>
        <v xml:space="preserve">Ткаченко Антон  </v>
      </c>
      <c r="D21" s="27" t="str">
        <f>IF(B21=0," ",VLOOKUP($B21,[1]Спортсмены!$B$1:$H$65536,3,FALSE))</f>
        <v>07.02.1993</v>
      </c>
      <c r="E21" s="28" t="str">
        <f>IF(B21=0," ",IF(VLOOKUP($B21,[1]Спортсмены!$B$1:$H$65536,4,FALSE)=0," ",VLOOKUP($B21,[1]Спортсмены!$B$1:$H$65536,4,FALSE)))</f>
        <v>КМС</v>
      </c>
      <c r="F21" s="26" t="str">
        <f>IF(B21=0," ",VLOOKUP($B21,[1]Спортсмены!$B$1:$H$65536,5,FALSE))</f>
        <v>Ростовская,Таганрог</v>
      </c>
      <c r="G21" s="26" t="str">
        <f>IF(B21=0," ",VLOOKUP($B21,[1]Спортсмены!$B$1:$H$65536,6,FALSE))</f>
        <v>РГЭУ (РИНХ)</v>
      </c>
      <c r="H21" s="38">
        <v>1.3043981481481481E-4</v>
      </c>
      <c r="I21" s="38"/>
      <c r="J21" s="38"/>
      <c r="K21" s="200" t="str">
        <f>IF(H21=0," ",IF(H21&lt;=[1]Разряды!$D$4,[1]Разряды!$D$3,IF(H21&lt;=[1]Разряды!$E$4,[1]Разряды!$E$3,IF(H21&lt;=[1]Разряды!$F$4,[1]Разряды!$F$3,IF(H21&lt;=[1]Разряды!$G$4,[1]Разряды!$G$3,IF(H21&lt;=[1]Разряды!$H$4,[1]Разряды!$H$3,IF(H21&lt;=[1]Разряды!$I$4,[1]Разряды!$I$3,IF(H21&lt;=[1]Разряды!$J$4,[1]Разряды!$J$3,"б/р"))))))))</f>
        <v>1р</v>
      </c>
      <c r="L21" s="28">
        <v>4</v>
      </c>
      <c r="M21" s="26" t="str">
        <f>IF(B21=0," ",VLOOKUP($B21,[1]Спортсмены!$B$1:$H$65536,7,FALSE))</f>
        <v>Коноский А.Н.</v>
      </c>
    </row>
    <row r="22" spans="1:13" x14ac:dyDescent="0.25">
      <c r="A22" s="33">
        <v>10</v>
      </c>
      <c r="B22" s="25">
        <v>721</v>
      </c>
      <c r="C22" s="26" t="str">
        <f>IF(B22=0," ",VLOOKUP(B22,[1]Спортсмены!B$1:H$65536,2,FALSE))</f>
        <v>Лукин Иван</v>
      </c>
      <c r="D22" s="27" t="str">
        <f>IF(B22=0," ",VLOOKUP($B22,[1]Спортсмены!$B$1:$H$65536,3,FALSE))</f>
        <v>26.01.1993</v>
      </c>
      <c r="E22" s="28" t="str">
        <f>IF(B22=0," ",IF(VLOOKUP($B22,[1]Спортсмены!$B$1:$H$65536,4,FALSE)=0," ",VLOOKUP($B22,[1]Спортсмены!$B$1:$H$65536,4,FALSE)))</f>
        <v>КМС</v>
      </c>
      <c r="F22" s="26" t="str">
        <f>IF(B22=0," ",VLOOKUP($B22,[1]Спортсмены!$B$1:$H$65536,5,FALSE))</f>
        <v>Пензенская, Пенза</v>
      </c>
      <c r="G22" s="26" t="str">
        <f>IF(B22=0," ",VLOOKUP($B22,[1]Спортсмены!$B$1:$H$65536,6,FALSE))</f>
        <v>ПГУ</v>
      </c>
      <c r="H22" s="38">
        <v>1.3043981481481481E-4</v>
      </c>
      <c r="I22" s="38"/>
      <c r="J22" s="31"/>
      <c r="K22" s="200" t="str">
        <f>IF(H22=0," ",IF(H22&lt;=[1]Разряды!$D$4,[1]Разряды!$D$3,IF(H22&lt;=[1]Разряды!$E$4,[1]Разряды!$E$3,IF(H22&lt;=[1]Разряды!$F$4,[1]Разряды!$F$3,IF(H22&lt;=[1]Разряды!$G$4,[1]Разряды!$G$3,IF(H22&lt;=[1]Разряды!$H$4,[1]Разряды!$H$3,IF(H22&lt;=[1]Разряды!$I$4,[1]Разряды!$I$3,IF(H22&lt;=[1]Разряды!$J$4,[1]Разряды!$J$3,"б/р"))))))))</f>
        <v>1р</v>
      </c>
      <c r="L22" s="28">
        <v>4</v>
      </c>
      <c r="M22" s="157" t="str">
        <f>IF(B22=0," ",VLOOKUP($B22,[1]Спортсмены!$B$1:$H$65536,7,FALSE))</f>
        <v>Аксенов А.В., Новокшанов Б.В.</v>
      </c>
    </row>
    <row r="23" spans="1:13" x14ac:dyDescent="0.25">
      <c r="A23" s="33">
        <v>12</v>
      </c>
      <c r="B23" s="25">
        <v>660</v>
      </c>
      <c r="C23" s="26" t="str">
        <f>IF(B23=0," ",VLOOKUP(B23,[1]Спортсмены!B$1:H$65536,2,FALSE))</f>
        <v>Радзишевский Евгений</v>
      </c>
      <c r="D23" s="27" t="str">
        <f>IF(B23=0," ",VLOOKUP($B23,[1]Спортсмены!$B$1:$H$65536,3,FALSE))</f>
        <v>13.02.1993</v>
      </c>
      <c r="E23" s="28" t="str">
        <f>IF(B23=0," ",IF(VLOOKUP($B23,[1]Спортсмены!$B$1:$H$65536,4,FALSE)=0," ",VLOOKUP($B23,[1]Спортсмены!$B$1:$H$65536,4,FALSE)))</f>
        <v>КМС</v>
      </c>
      <c r="F23" s="26" t="str">
        <f>IF(B23=0," ",VLOOKUP($B23,[1]Спортсмены!$B$1:$H$65536,5,FALSE))</f>
        <v>Мурманская, Мурманск</v>
      </c>
      <c r="G23" s="26" t="str">
        <f>IF(B23=0," ",VLOOKUP($B23,[1]Спортсмены!$B$1:$H$65536,6,FALSE))</f>
        <v>МАГУ</v>
      </c>
      <c r="H23" s="30">
        <v>1.3055555555555555E-4</v>
      </c>
      <c r="I23" s="30"/>
      <c r="J23" s="31"/>
      <c r="K23" s="200" t="str">
        <f>IF(H23=0," ",IF(H23&lt;=[1]Разряды!$D$4,[1]Разряды!$D$3,IF(H23&lt;=[1]Разряды!$E$4,[1]Разряды!$E$3,IF(H23&lt;=[1]Разряды!$F$4,[1]Разряды!$F$3,IF(H23&lt;=[1]Разряды!$G$4,[1]Разряды!$G$3,IF(H23&lt;=[1]Разряды!$H$4,[1]Разряды!$H$3,IF(H23&lt;=[1]Разряды!$I$4,[1]Разряды!$I$3,IF(H23&lt;=[1]Разряды!$J$4,[1]Разряды!$J$3,"б/р"))))))))</f>
        <v>1р</v>
      </c>
      <c r="L23" s="28">
        <v>2</v>
      </c>
      <c r="M23" s="29" t="str">
        <f>IF(B23=0," ",VLOOKUP($B23,[1]Спортсмены!$B$1:$H$65536,7,FALSE))</f>
        <v>Фарутин Н.В., Ахметов А.Р.</v>
      </c>
    </row>
    <row r="24" spans="1:13" x14ac:dyDescent="0.25">
      <c r="A24" s="33">
        <v>13</v>
      </c>
      <c r="B24" s="25">
        <v>643</v>
      </c>
      <c r="C24" s="26" t="str">
        <f>IF(B24=0," ",VLOOKUP(B24,[1]Спортсмены!B$1:H$65536,2,FALSE))</f>
        <v>Новослугин Максим</v>
      </c>
      <c r="D24" s="27" t="str">
        <f>IF(B24=0," ",VLOOKUP($B24,[1]Спортсмены!$B$1:$H$65536,3,FALSE))</f>
        <v>21.08.1995</v>
      </c>
      <c r="E24" s="28" t="str">
        <f>IF(B24=0," ",IF(VLOOKUP($B24,[1]Спортсмены!$B$1:$H$65536,4,FALSE)=0," ",VLOOKUP($B24,[1]Спортсмены!$B$1:$H$65536,4,FALSE)))</f>
        <v>МС</v>
      </c>
      <c r="F24" s="26" t="str">
        <f>IF(B24=0," ",VLOOKUP($B24,[1]Спортсмены!$B$1:$H$65536,5,FALSE))</f>
        <v>Вологодская, Вологда</v>
      </c>
      <c r="G24" s="26" t="str">
        <f>IF(B24=0," ",VLOOKUP($B24,[1]Спортсмены!$B$1:$H$65536,6,FALSE))</f>
        <v>ВоГУ</v>
      </c>
      <c r="H24" s="30">
        <v>1.3067129629629629E-4</v>
      </c>
      <c r="I24" s="30"/>
      <c r="J24" s="199"/>
      <c r="K24" s="200" t="str">
        <f>IF(H24=0," ",IF(H24&lt;=[1]Разряды!$D$4,[1]Разряды!$D$3,IF(H24&lt;=[1]Разряды!$E$4,[1]Разряды!$E$3,IF(H24&lt;=[1]Разряды!$F$4,[1]Разряды!$F$3,IF(H24&lt;=[1]Разряды!$G$4,[1]Разряды!$G$3,IF(H24&lt;=[1]Разряды!$H$4,[1]Разряды!$H$3,IF(H24&lt;=[1]Разряды!$I$4,[1]Разряды!$I$3,IF(H24&lt;=[1]Разряды!$J$4,[1]Разряды!$J$3,"б/р"))))))))</f>
        <v>1р</v>
      </c>
      <c r="L24" s="28">
        <v>1</v>
      </c>
      <c r="M24" s="26" t="str">
        <f>IF(B24=0," ",VLOOKUP($B24,[1]Спортсмены!$B$1:$H$65536,7,FALSE))</f>
        <v>Синицкий А.Д.</v>
      </c>
    </row>
    <row r="25" spans="1:13" x14ac:dyDescent="0.25">
      <c r="A25" s="33">
        <v>14</v>
      </c>
      <c r="B25" s="25">
        <v>658</v>
      </c>
      <c r="C25" s="26" t="str">
        <f>IF(B25=0," ",VLOOKUP(B25,[1]Спортсмены!B$1:H$65536,2,FALSE))</f>
        <v>Кузикин Владислав</v>
      </c>
      <c r="D25" s="27" t="str">
        <f>IF(B25=0," ",VLOOKUP($B25,[1]Спортсмены!$B$1:$H$65536,3,FALSE))</f>
        <v>08.03.1996</v>
      </c>
      <c r="E25" s="28" t="str">
        <f>IF(B25=0," ",IF(VLOOKUP($B25,[1]Спортсмены!$B$1:$H$65536,4,FALSE)=0," ",VLOOKUP($B25,[1]Спортсмены!$B$1:$H$65536,4,FALSE)))</f>
        <v>КМС</v>
      </c>
      <c r="F25" s="26" t="str">
        <f>IF(B25=0," ",VLOOKUP($B25,[1]Спортсмены!$B$1:$H$65536,5,FALSE))</f>
        <v>Мурманская, Мурманск</v>
      </c>
      <c r="G25" s="157" t="str">
        <f>IF(B25=0," ",VLOOKUP($B25,[1]Спортсмены!$B$1:$H$65536,6,FALSE))</f>
        <v>МАГУ</v>
      </c>
      <c r="H25" s="30">
        <v>1.3067129629629629E-4</v>
      </c>
      <c r="I25" s="30"/>
      <c r="J25" s="31"/>
      <c r="K25" s="200" t="str">
        <f>IF(H25=0," ",IF(H25&lt;=[1]Разряды!$D$4,[1]Разряды!$D$3,IF(H25&lt;=[1]Разряды!$E$4,[1]Разряды!$E$3,IF(H25&lt;=[1]Разряды!$F$4,[1]Разряды!$F$3,IF(H25&lt;=[1]Разряды!$G$4,[1]Разряды!$G$3,IF(H25&lt;=[1]Разряды!$H$4,[1]Разряды!$H$3,IF(H25&lt;=[1]Разряды!$I$4,[1]Разряды!$I$3,IF(H25&lt;=[1]Разряды!$J$4,[1]Разряды!$J$3,"б/р"))))))))</f>
        <v>1р</v>
      </c>
      <c r="L25" s="28">
        <v>1</v>
      </c>
      <c r="M25" s="26" t="str">
        <f>IF(B25=0," ",VLOOKUP($B25,[1]Спортсмены!$B$1:$H$65536,7,FALSE))</f>
        <v>Фарутин Н.В.</v>
      </c>
    </row>
    <row r="26" spans="1:13" x14ac:dyDescent="0.25">
      <c r="A26" s="33">
        <v>15</v>
      </c>
      <c r="B26" s="50">
        <v>535</v>
      </c>
      <c r="C26" s="51" t="str">
        <f>IF(B26=0," ",VLOOKUP(B26,[1]Спортсмены!B$1:H$65536,2,FALSE))</f>
        <v>Уткин Антон</v>
      </c>
      <c r="D26" s="52" t="str">
        <f>IF(B26=0," ",VLOOKUP($B26,[1]Спортсмены!$B$1:$H$65536,3,FALSE))</f>
        <v>18.04.1994</v>
      </c>
      <c r="E26" s="53" t="str">
        <f>IF(B26=0," ",IF(VLOOKUP($B26,[1]Спортсмены!$B$1:$H$65536,4,FALSE)=0," ",VLOOKUP($B26,[1]Спортсмены!$B$1:$H$65536,4,FALSE)))</f>
        <v>КМС</v>
      </c>
      <c r="F26" s="218" t="str">
        <f>IF(B26=0," ",VLOOKUP($B26,[1]Спортсмены!$B$1:$H$65536,5,FALSE))</f>
        <v>Республикака Мордовия, Саранск</v>
      </c>
      <c r="G26" s="218" t="str">
        <f>IF(B26=0," ",VLOOKUP($B26,[1]Спортсмены!$B$1:$H$65536,6,FALSE))</f>
        <v>ФГБОУ ВО "НИ МГУ им. Н.П. Огарёва"</v>
      </c>
      <c r="H26" s="54">
        <v>1.3090277777777777E-4</v>
      </c>
      <c r="I26" s="219"/>
      <c r="J26" s="54"/>
      <c r="K26" s="204" t="str">
        <f>IF(H26=0," ",IF(H26&lt;=[1]Разряды!$D$4,[1]Разряды!$D$3,IF(H26&lt;=[1]Разряды!$E$4,[1]Разряды!$E$3,IF(H26&lt;=[1]Разряды!$F$4,[1]Разряды!$F$3,IF(H26&lt;=[1]Разряды!$G$4,[1]Разряды!$G$3,IF(H26&lt;=[1]Разряды!$H$4,[1]Разряды!$H$3,IF(H26&lt;=[1]Разряды!$I$4,[1]Разряды!$I$3,IF(H26&lt;=[1]Разряды!$J$4,[1]Разряды!$J$3,"б/р"))))))))</f>
        <v>1р</v>
      </c>
      <c r="L26" s="53">
        <v>1</v>
      </c>
      <c r="M26" s="51" t="str">
        <f>IF(B26=0," ",VLOOKUP($B26,[1]Спортсмены!$B$1:$H$65536,7,FALSE))</f>
        <v>Разовы В.Н., П.И.</v>
      </c>
    </row>
    <row r="27" spans="1:13" x14ac:dyDescent="0.25">
      <c r="A27" s="33">
        <v>16</v>
      </c>
      <c r="B27" s="25">
        <v>534</v>
      </c>
      <c r="C27" s="26" t="str">
        <f>IF(B27=0," ",VLOOKUP(B27,[1]Спортсмены!B$1:H$65536,2,FALSE))</f>
        <v>Строчков Никита</v>
      </c>
      <c r="D27" s="27" t="str">
        <f>IF(B27=0," ",VLOOKUP($B27,[1]Спортсмены!$B$1:$H$65536,3,FALSE))</f>
        <v>03.12.1998</v>
      </c>
      <c r="E27" s="28" t="str">
        <f>IF(B27=0," ",IF(VLOOKUP($B27,[1]Спортсмены!$B$1:$H$65536,4,FALSE)=0," ",VLOOKUP($B27,[1]Спортсмены!$B$1:$H$65536,4,FALSE)))</f>
        <v>КМС</v>
      </c>
      <c r="F27" s="29" t="str">
        <f>IF(B27=0," ",VLOOKUP($B27,[1]Спортсмены!$B$1:$H$65536,5,FALSE))</f>
        <v>Республикака Мордовия, Саранск</v>
      </c>
      <c r="G27" s="29" t="str">
        <f>IF(B27=0," ",VLOOKUP($B27,[1]Спортсмены!$B$1:$H$65536,6,FALSE))</f>
        <v>ФГБОУ ВО "НИ МГУ им. Н.П. Огарёва"</v>
      </c>
      <c r="H27" s="30">
        <v>1.3124999999999999E-4</v>
      </c>
      <c r="I27" s="30"/>
      <c r="J27" s="199"/>
      <c r="K27" s="200" t="str">
        <f>IF(H27=0," ",IF(H27&lt;=[1]Разряды!$D$4,[1]Разряды!$D$3,IF(H27&lt;=[1]Разряды!$E$4,[1]Разряды!$E$3,IF(H27&lt;=[1]Разряды!$F$4,[1]Разряды!$F$3,IF(H27&lt;=[1]Разряды!$G$4,[1]Разряды!$G$3,IF(H27&lt;=[1]Разряды!$H$4,[1]Разряды!$H$3,IF(H27&lt;=[1]Разряды!$I$4,[1]Разряды!$I$3,IF(H27&lt;=[1]Разряды!$J$4,[1]Разряды!$J$3,"б/р"))))))))</f>
        <v>1р</v>
      </c>
      <c r="L27" s="28">
        <v>1</v>
      </c>
      <c r="M27" s="26" t="str">
        <f>IF(B27=0," ",VLOOKUP($B27,[1]Спортсмены!$B$1:$H$65536,7,FALSE))</f>
        <v>Разовы В.Н., П.И.</v>
      </c>
    </row>
    <row r="28" spans="1:13" x14ac:dyDescent="0.25">
      <c r="A28" s="33">
        <v>17</v>
      </c>
      <c r="B28" s="25">
        <v>616</v>
      </c>
      <c r="C28" s="26" t="str">
        <f>IF(B28=0," ",VLOOKUP(B28,[1]Спортсмены!B$1:H$65536,2,FALSE))</f>
        <v>Гребнев Иван</v>
      </c>
      <c r="D28" s="27" t="str">
        <f>IF(B28=0," ",VLOOKUP($B28,[1]Спортсмены!$B$1:$H$65536,3,FALSE))</f>
        <v>1996</v>
      </c>
      <c r="E28" s="28" t="str">
        <f>IF(B28=0," ",IF(VLOOKUP($B28,[1]Спортсмены!$B$1:$H$65536,4,FALSE)=0," ",VLOOKUP($B28,[1]Спортсмены!$B$1:$H$65536,4,FALSE)))</f>
        <v>КМС</v>
      </c>
      <c r="F28" s="26" t="str">
        <f>IF(B28=0," ",VLOOKUP($B28,[1]Спортсмены!$B$1:$H$65536,5,FALSE))</f>
        <v>Ивановская, Иваново</v>
      </c>
      <c r="G28" s="29" t="str">
        <f>IF(B28=0," ",VLOOKUP($B28,[1]Спортсмены!$B$1:$H$65536,6,FALSE))</f>
        <v>ФГБОУ ВО ИГСХА им. Д.К. Беляева</v>
      </c>
      <c r="H28" s="38">
        <v>1.3136574074074073E-4</v>
      </c>
      <c r="I28" s="202"/>
      <c r="J28" s="31"/>
      <c r="K28" s="200" t="str">
        <f>IF(H28=0," ",IF(H28&lt;=[1]Разряды!$D$4,[1]Разряды!$D$3,IF(H28&lt;=[1]Разряды!$E$4,[1]Разряды!$E$3,IF(H28&lt;=[1]Разряды!$F$4,[1]Разряды!$F$3,IF(H28&lt;=[1]Разряды!$G$4,[1]Разряды!$G$3,IF(H28&lt;=[1]Разряды!$H$4,[1]Разряды!$H$3,IF(H28&lt;=[1]Разряды!$I$4,[1]Разряды!$I$3,IF(H28&lt;=[1]Разряды!$J$4,[1]Разряды!$J$3,"б/р"))))))))</f>
        <v>1р</v>
      </c>
      <c r="L28" s="28">
        <v>1</v>
      </c>
      <c r="M28" s="26" t="str">
        <f>IF(B28=0," ",VLOOKUP($B28,[1]Спортсмены!$B$1:$H$65536,7,FALSE))</f>
        <v>Левичева Н.Б.</v>
      </c>
    </row>
    <row r="29" spans="1:13" x14ac:dyDescent="0.25">
      <c r="A29" s="33">
        <v>18</v>
      </c>
      <c r="B29" s="25">
        <v>582</v>
      </c>
      <c r="C29" s="26" t="str">
        <f>IF(B29=0," ",VLOOKUP(B29,[1]Спортсмены!B$1:H$65536,2,FALSE))</f>
        <v>Устюжанин Максим</v>
      </c>
      <c r="D29" s="27" t="str">
        <f>IF(B29=0," ",VLOOKUP($B29,[1]Спортсмены!$B$1:$H$65536,3,FALSE))</f>
        <v>19.07.1995</v>
      </c>
      <c r="E29" s="28" t="str">
        <f>IF(B29=0," ",IF(VLOOKUP($B29,[1]Спортсмены!$B$1:$H$65536,4,FALSE)=0," ",VLOOKUP($B29,[1]Спортсмены!$B$1:$H$65536,4,FALSE)))</f>
        <v>КМС</v>
      </c>
      <c r="F29" s="29" t="str">
        <f>IF(B29=0," ",VLOOKUP($B29,[1]Спортсмены!$B$1:$H$65536,5,FALSE))</f>
        <v>Удмуртская республика, Ижевск</v>
      </c>
      <c r="G29" s="26" t="str">
        <f>IF(B29=0," ",VLOOKUP($B29,[1]Спортсмены!$B$1:$H$65536,6,FALSE))</f>
        <v xml:space="preserve">ФГБОУ ВО УдГУ </v>
      </c>
      <c r="H29" s="30">
        <v>1.3136574074074073E-4</v>
      </c>
      <c r="I29" s="202"/>
      <c r="J29" s="30"/>
      <c r="K29" s="200" t="str">
        <f>IF(H29=0," ",IF(H29&lt;=[1]Разряды!$D$4,[1]Разряды!$D$3,IF(H29&lt;=[1]Разряды!$E$4,[1]Разряды!$E$3,IF(H29&lt;=[1]Разряды!$F$4,[1]Разряды!$F$3,IF(H29&lt;=[1]Разряды!$G$4,[1]Разряды!$G$3,IF(H29&lt;=[1]Разряды!$H$4,[1]Разряды!$H$3,IF(H29&lt;=[1]Разряды!$I$4,[1]Разряды!$I$3,IF(H29&lt;=[1]Разряды!$J$4,[1]Разряды!$J$3,"б/р"))))))))</f>
        <v>1р</v>
      </c>
      <c r="L29" s="28">
        <v>1</v>
      </c>
      <c r="M29" s="157" t="str">
        <f>IF(B29=0," ",VLOOKUP($B29,[1]Спортсмены!$B$1:$H$65536,7,FALSE))</f>
        <v>Феофилактов Н.З., Санников С.В.</v>
      </c>
    </row>
    <row r="30" spans="1:13" x14ac:dyDescent="0.25">
      <c r="A30" s="33">
        <v>19</v>
      </c>
      <c r="B30" s="25">
        <v>722</v>
      </c>
      <c r="C30" s="26" t="str">
        <f>IF(B30=0," ",VLOOKUP(B30,[1]Спортсмены!B$1:H$65536,2,FALSE))</f>
        <v>Ветлугин Сергей</v>
      </c>
      <c r="D30" s="27" t="str">
        <f>IF(B30=0," ",VLOOKUP($B30,[1]Спортсмены!$B$1:$H$65536,3,FALSE))</f>
        <v>17.11.1995</v>
      </c>
      <c r="E30" s="28" t="str">
        <f>IF(B30=0," ",IF(VLOOKUP($B30,[1]Спортсмены!$B$1:$H$65536,4,FALSE)=0," ",VLOOKUP($B30,[1]Спортсмены!$B$1:$H$65536,4,FALSE)))</f>
        <v>КМС</v>
      </c>
      <c r="F30" s="29" t="str">
        <f>IF(B30=0," ",VLOOKUP($B30,[1]Спортсмены!$B$1:$H$65536,5,FALSE))</f>
        <v>Красноярский край, Красноярск</v>
      </c>
      <c r="G30" s="26" t="str">
        <f>IF(B30=0," ",VLOOKUP($B30,[1]Спортсмены!$B$1:$H$65536,6,FALSE))</f>
        <v>СФУ</v>
      </c>
      <c r="H30" s="30">
        <v>1.326388888888889E-4</v>
      </c>
      <c r="I30" s="30"/>
      <c r="J30" s="30"/>
      <c r="K30" s="200" t="str">
        <f>IF(H30=0," ",IF(H30&lt;=[1]Разряды!$D$4,[1]Разряды!$D$3,IF(H30&lt;=[1]Разряды!$E$4,[1]Разряды!$E$3,IF(H30&lt;=[1]Разряды!$F$4,[1]Разряды!$F$3,IF(H30&lt;=[1]Разряды!$G$4,[1]Разряды!$G$3,IF(H30&lt;=[1]Разряды!$H$4,[1]Разряды!$H$3,IF(H30&lt;=[1]Разряды!$I$4,[1]Разряды!$I$3,IF(H30&lt;=[1]Разряды!$J$4,[1]Разряды!$J$3,"б/р"))))))))</f>
        <v>2р</v>
      </c>
      <c r="L30" s="28">
        <v>1</v>
      </c>
      <c r="M30" s="157" t="str">
        <f>IF(B30=0," ",VLOOKUP($B30,[1]Спортсмены!$B$1:$H$65536,7,FALSE))</f>
        <v>Артемьев П.П., Малькин А.Н.</v>
      </c>
    </row>
    <row r="31" spans="1:13" x14ac:dyDescent="0.25">
      <c r="A31" s="33">
        <v>20</v>
      </c>
      <c r="B31" s="25">
        <v>667</v>
      </c>
      <c r="C31" s="26" t="str">
        <f>IF(B31=0," ",VLOOKUP(B31,[1]Спортсмены!B$1:H$65536,2,FALSE))</f>
        <v>Муратов Андрей</v>
      </c>
      <c r="D31" s="27" t="str">
        <f>IF(B31=0," ",VLOOKUP($B31,[1]Спортсмены!$B$1:$H$65536,3,FALSE))</f>
        <v>15.08.1997</v>
      </c>
      <c r="E31" s="28" t="str">
        <f>IF(B31=0," ",IF(VLOOKUP($B31,[1]Спортсмены!$B$1:$H$65536,4,FALSE)=0," ",VLOOKUP($B31,[1]Спортсмены!$B$1:$H$65536,4,FALSE)))</f>
        <v>КМС</v>
      </c>
      <c r="F31" s="29" t="str">
        <f>IF(B31=0," ",VLOOKUP($B31,[1]Спортсмены!$B$1:$H$65536,5,FALSE))</f>
        <v>Калининградская, Калининград</v>
      </c>
      <c r="G31" s="157" t="str">
        <f>IF(B31=0," ",VLOOKUP($B31,[1]Спортсмены!$B$1:$H$65536,6,FALSE))</f>
        <v>КГТУ</v>
      </c>
      <c r="H31" s="38">
        <v>1.3344907407407405E-4</v>
      </c>
      <c r="I31" s="38"/>
      <c r="J31" s="31"/>
      <c r="K31" s="200" t="str">
        <f>IF(H31=0," ",IF(H31&lt;=[1]Разряды!$D$4,[1]Разряды!$D$3,IF(H31&lt;=[1]Разряды!$E$4,[1]Разряды!$E$3,IF(H31&lt;=[1]Разряды!$F$4,[1]Разряды!$F$3,IF(H31&lt;=[1]Разряды!$G$4,[1]Разряды!$G$3,IF(H31&lt;=[1]Разряды!$H$4,[1]Разряды!$H$3,IF(H31&lt;=[1]Разряды!$I$4,[1]Разряды!$I$3,IF(H31&lt;=[1]Разряды!$J$4,[1]Разряды!$J$3,"б/р"))))))))</f>
        <v>2р</v>
      </c>
      <c r="L31" s="28">
        <v>1</v>
      </c>
      <c r="M31" s="26" t="str">
        <f>IF(B31=0," ",VLOOKUP($B31,[1]Спортсмены!$B$1:$H$65536,7,FALSE))</f>
        <v>Сельская Л.М.</v>
      </c>
    </row>
    <row r="32" spans="1:13" x14ac:dyDescent="0.25">
      <c r="A32" s="33">
        <v>21</v>
      </c>
      <c r="B32" s="25">
        <v>668</v>
      </c>
      <c r="C32" s="26" t="str">
        <f>IF(B32=0," ",VLOOKUP(B32,[1]Спортсмены!B$1:H$65536,2,FALSE))</f>
        <v>Матвеев Александр</v>
      </c>
      <c r="D32" s="27" t="str">
        <f>IF(B32=0," ",VLOOKUP($B32,[1]Спортсмены!$B$1:$H$65536,3,FALSE))</f>
        <v>12.03.1999</v>
      </c>
      <c r="E32" s="28" t="str">
        <f>IF(B32=0," ",IF(VLOOKUP($B32,[1]Спортсмены!$B$1:$H$65536,4,FALSE)=0," ",VLOOKUP($B32,[1]Спортсмены!$B$1:$H$65536,4,FALSE)))</f>
        <v>1р</v>
      </c>
      <c r="F32" s="29" t="str">
        <f>IF(B32=0," ",VLOOKUP($B32,[1]Спортсмены!$B$1:$H$65536,5,FALSE))</f>
        <v>Калининградская, Калининград</v>
      </c>
      <c r="G32" s="26" t="str">
        <f>IF(B32=0," ",VLOOKUP($B32,[1]Спортсмены!$B$1:$H$65536,6,FALSE))</f>
        <v>КГТУ</v>
      </c>
      <c r="H32" s="30">
        <v>1.3483796296296299E-4</v>
      </c>
      <c r="I32" s="30"/>
      <c r="J32" s="38"/>
      <c r="K32" s="200" t="str">
        <f>IF(H32=0," ",IF(H32&lt;=[1]Разряды!$D$4,[1]Разряды!$D$3,IF(H32&lt;=[1]Разряды!$E$4,[1]Разряды!$E$3,IF(H32&lt;=[1]Разряды!$F$4,[1]Разряды!$F$3,IF(H32&lt;=[1]Разряды!$G$4,[1]Разряды!$G$3,IF(H32&lt;=[1]Разряды!$H$4,[1]Разряды!$H$3,IF(H32&lt;=[1]Разряды!$I$4,[1]Разряды!$I$3,IF(H32&lt;=[1]Разряды!$J$4,[1]Разряды!$J$3,"б/р"))))))))</f>
        <v>2р</v>
      </c>
      <c r="L32" s="28">
        <v>1</v>
      </c>
      <c r="M32" s="157" t="str">
        <f>IF(B32=0," ",VLOOKUP($B32,[1]Спортсмены!$B$1:$H$65536,7,FALSE))</f>
        <v>Балашов С.Г., Балашова С.А.</v>
      </c>
    </row>
    <row r="33" spans="1:13" x14ac:dyDescent="0.25">
      <c r="A33" s="33">
        <v>22</v>
      </c>
      <c r="B33" s="25">
        <v>672</v>
      </c>
      <c r="C33" s="26" t="str">
        <f>IF(B33=0," ",VLOOKUP(B33,[1]Спортсмены!B$1:H$65536,2,FALSE))</f>
        <v>Новиков Павел</v>
      </c>
      <c r="D33" s="27" t="str">
        <f>IF(B33=0," ",VLOOKUP($B33,[1]Спортсмены!$B$1:$H$65536,3,FALSE))</f>
        <v>31.07.1995</v>
      </c>
      <c r="E33" s="28" t="str">
        <f>IF(B33=0," ",IF(VLOOKUP($B33,[1]Спортсмены!$B$1:$H$65536,4,FALSE)=0," ",VLOOKUP($B33,[1]Спортсмены!$B$1:$H$65536,4,FALSE)))</f>
        <v>1р</v>
      </c>
      <c r="F33" s="29" t="str">
        <f>IF(B33=0," ",VLOOKUP($B33,[1]Спортсмены!$B$1:$H$65536,5,FALSE))</f>
        <v>Калининградская, Калининград</v>
      </c>
      <c r="G33" s="26" t="str">
        <f>IF(B33=0," ",VLOOKUP($B33,[1]Спортсмены!$B$1:$H$65536,6,FALSE))</f>
        <v>КГТУ</v>
      </c>
      <c r="H33" s="30">
        <v>1.3726851851851853E-4</v>
      </c>
      <c r="I33" s="158"/>
      <c r="J33" s="31"/>
      <c r="K33" s="200" t="str">
        <f>IF(H33=0," ",IF(H33&lt;=[1]Разряды!$D$4,[1]Разряды!$D$3,IF(H33&lt;=[1]Разряды!$E$4,[1]Разряды!$E$3,IF(H33&lt;=[1]Разряды!$F$4,[1]Разряды!$F$3,IF(H33&lt;=[1]Разряды!$G$4,[1]Разряды!$G$3,IF(H33&lt;=[1]Разряды!$H$4,[1]Разряды!$H$3,IF(H33&lt;=[1]Разряды!$I$4,[1]Разряды!$I$3,IF(H33&lt;=[1]Разряды!$J$4,[1]Разряды!$J$3,"б/р"))))))))</f>
        <v>2р</v>
      </c>
      <c r="L33" s="220">
        <v>1</v>
      </c>
      <c r="M33" s="26" t="str">
        <f>IF(B33=0," ",VLOOKUP($B33,[1]Спортсмены!$B$1:$H$65536,7,FALSE))</f>
        <v>Сельская Л.М.</v>
      </c>
    </row>
    <row r="34" spans="1:13" x14ac:dyDescent="0.25">
      <c r="A34" s="33">
        <v>22</v>
      </c>
      <c r="B34" s="25">
        <v>728</v>
      </c>
      <c r="C34" s="26" t="str">
        <f>IF(B34=0," ",VLOOKUP(B34,[1]Спортсмены!B$1:H$65536,2,FALSE))</f>
        <v>Хадсон Микель</v>
      </c>
      <c r="D34" s="27" t="str">
        <f>IF(B34=0," ",VLOOKUP($B34,[1]Спортсмены!$B$1:$H$65536,3,FALSE))</f>
        <v>02.04.1997</v>
      </c>
      <c r="E34" s="28" t="str">
        <f>IF(B34=0," ",IF(VLOOKUP($B34,[1]Спортсмены!$B$1:$H$65536,4,FALSE)=0," ",VLOOKUP($B34,[1]Спортсмены!$B$1:$H$65536,4,FALSE)))</f>
        <v>КМС</v>
      </c>
      <c r="F34" s="29" t="str">
        <f>IF(B34=0," ",VLOOKUP($B34,[1]Спортсмены!$B$1:$H$65536,5,FALSE))</f>
        <v>Красноярский край, Красноярск</v>
      </c>
      <c r="G34" s="26" t="str">
        <f>IF(B34=0," ",VLOOKUP($B34,[1]Спортсмены!$B$1:$H$65536,6,FALSE))</f>
        <v>СФУ</v>
      </c>
      <c r="H34" s="38">
        <v>1.3738425925925927E-4</v>
      </c>
      <c r="I34" s="38"/>
      <c r="J34" s="31"/>
      <c r="K34" s="200" t="str">
        <f>IF(H34=0," ",IF(H34&lt;=[1]Разряды!$D$4,[1]Разряды!$D$3,IF(H34&lt;=[1]Разряды!$E$4,[1]Разряды!$E$3,IF(H34&lt;=[1]Разряды!$F$4,[1]Разряды!$F$3,IF(H34&lt;=[1]Разряды!$G$4,[1]Разряды!$G$3,IF(H34&lt;=[1]Разряды!$H$4,[1]Разряды!$H$3,IF(H34&lt;=[1]Разряды!$I$4,[1]Разряды!$I$3,IF(H34&lt;=[1]Разряды!$J$4,[1]Разряды!$J$3,"б/р"))))))))</f>
        <v>2р</v>
      </c>
      <c r="L34" s="28">
        <v>1</v>
      </c>
      <c r="M34" s="157" t="str">
        <f>IF(B34=0," ",VLOOKUP($B34,[1]Спортсмены!$B$1:$H$65536,7,FALSE))</f>
        <v>Федоров В.И., Артемьев П.П.</v>
      </c>
    </row>
    <row r="35" spans="1:13" x14ac:dyDescent="0.25">
      <c r="A35" s="33">
        <v>22</v>
      </c>
      <c r="B35" s="25">
        <v>564</v>
      </c>
      <c r="C35" s="26" t="str">
        <f>IF(B35=0," ",VLOOKUP(B35,[1]Спортсмены!B$1:H$65536,2,FALSE))</f>
        <v>Шушков Андрей</v>
      </c>
      <c r="D35" s="27" t="str">
        <f>IF(B35=0," ",VLOOKUP($B35,[1]Спортсмены!$B$1:$H$65536,3,FALSE))</f>
        <v>25.04.1998</v>
      </c>
      <c r="E35" s="28" t="str">
        <f>IF(B35=0," ",IF(VLOOKUP($B35,[1]Спортсмены!$B$1:$H$65536,4,FALSE)=0," ",VLOOKUP($B35,[1]Спортсмены!$B$1:$H$65536,4,FALSE)))</f>
        <v>2р</v>
      </c>
      <c r="F35" s="26" t="str">
        <f>IF(B35=0," ",VLOOKUP($B35,[1]Спортсмены!$B$1:$H$65536,5,FALSE))</f>
        <v>Воронежская, Воронеж</v>
      </c>
      <c r="G35" s="26" t="str">
        <f>IF(B35=0," ",VLOOKUP($B35,[1]Спортсмены!$B$1:$H$65536,6,FALSE))</f>
        <v>ВГАУ</v>
      </c>
      <c r="H35" s="30">
        <v>1.3888888888888889E-4</v>
      </c>
      <c r="I35" s="30"/>
      <c r="J35" s="38"/>
      <c r="K35" s="200" t="str">
        <f>IF(H35=0," ",IF(H35&lt;=[1]Разряды!$D$4,[1]Разряды!$D$3,IF(H35&lt;=[1]Разряды!$E$4,[1]Разряды!$E$3,IF(H35&lt;=[1]Разряды!$F$4,[1]Разряды!$F$3,IF(H35&lt;=[1]Разряды!$G$4,[1]Разряды!$G$3,IF(H35&lt;=[1]Разряды!$H$4,[1]Разряды!$H$3,IF(H35&lt;=[1]Разряды!$I$4,[1]Разряды!$I$3,IF(H35&lt;=[1]Разряды!$J$4,[1]Разряды!$J$3,"б/р"))))))))</f>
        <v>2р</v>
      </c>
      <c r="L35" s="28">
        <v>1</v>
      </c>
      <c r="M35" s="157" t="str">
        <f>IF(B35=0," ",VLOOKUP($B35,[1]Спортсмены!$B$1:$H$65536,7,FALSE))</f>
        <v>Авечкин С.А., Лексина Л.Н.</v>
      </c>
    </row>
    <row r="36" spans="1:13" x14ac:dyDescent="0.25">
      <c r="A36" s="33">
        <v>25</v>
      </c>
      <c r="B36" s="25">
        <v>565</v>
      </c>
      <c r="C36" s="26" t="str">
        <f>IF(B36=0," ",VLOOKUP(B36,[1]Спортсмены!B$1:H$65536,2,FALSE))</f>
        <v>Шевляков Денис</v>
      </c>
      <c r="D36" s="27" t="str">
        <f>IF(B36=0," ",VLOOKUP($B36,[1]Спортсмены!$B$1:$H$65536,3,FALSE))</f>
        <v>23.11.1994</v>
      </c>
      <c r="E36" s="28" t="str">
        <f>IF(B36=0," ",IF(VLOOKUP($B36,[1]Спортсмены!$B$1:$H$65536,4,FALSE)=0," ",VLOOKUP($B36,[1]Спортсмены!$B$1:$H$65536,4,FALSE)))</f>
        <v>2р</v>
      </c>
      <c r="F36" s="26" t="str">
        <f>IF(B36=0," ",VLOOKUP($B36,[1]Спортсмены!$B$1:$H$65536,5,FALSE))</f>
        <v>Воронежская, Воронеж</v>
      </c>
      <c r="G36" s="26" t="str">
        <f>IF(B36=0," ",VLOOKUP($B36,[1]Спортсмены!$B$1:$H$65536,6,FALSE))</f>
        <v>ВГАУ</v>
      </c>
      <c r="H36" s="30">
        <v>1.4108796296296295E-4</v>
      </c>
      <c r="I36" s="30"/>
      <c r="J36" s="31"/>
      <c r="K36" s="200" t="str">
        <f>IF(H36=0," ",IF(H36&lt;=[1]Разряды!$D$4,[1]Разряды!$D$3,IF(H36&lt;=[1]Разряды!$E$4,[1]Разряды!$E$3,IF(H36&lt;=[1]Разряды!$F$4,[1]Разряды!$F$3,IF(H36&lt;=[1]Разряды!$G$4,[1]Разряды!$G$3,IF(H36&lt;=[1]Разряды!$H$4,[1]Разряды!$H$3,IF(H36&lt;=[1]Разряды!$I$4,[1]Разряды!$I$3,IF(H36&lt;=[1]Разряды!$J$4,[1]Разряды!$J$3,"б/р"))))))))</f>
        <v>3р</v>
      </c>
      <c r="L36" s="28">
        <v>0</v>
      </c>
      <c r="M36" s="157" t="str">
        <f>IF(B36=0," ",VLOOKUP($B36,[1]Спортсмены!$B$1:$H$65536,7,FALSE))</f>
        <v>Авечкин С.А., Лексина Л.Н.</v>
      </c>
    </row>
    <row r="37" spans="1:13" x14ac:dyDescent="0.25">
      <c r="A37" s="33">
        <v>26</v>
      </c>
      <c r="B37" s="25">
        <v>675</v>
      </c>
      <c r="C37" s="26" t="str">
        <f>IF(B37=0," ",VLOOKUP(B37,[1]Спортсмены!B$1:H$65536,2,FALSE))</f>
        <v>Насибуллин Радик</v>
      </c>
      <c r="D37" s="27" t="str">
        <f>IF(B37=0," ",VLOOKUP($B37,[1]Спортсмены!$B$1:$H$65536,3,FALSE))</f>
        <v>28.09.1996</v>
      </c>
      <c r="E37" s="28" t="str">
        <f>IF(B37=0," ",IF(VLOOKUP($B37,[1]Спортсмены!$B$1:$H$65536,4,FALSE)=0," ",VLOOKUP($B37,[1]Спортсмены!$B$1:$H$65536,4,FALSE)))</f>
        <v>2р</v>
      </c>
      <c r="F37" s="26" t="str">
        <f>IF(B37=0," ",VLOOKUP($B37,[1]Спортсмены!$B$1:$H$65536,5,FALSE))</f>
        <v>Самарская, Самара</v>
      </c>
      <c r="G37" s="26" t="str">
        <f>IF(B37=0," ",VLOOKUP($B37,[1]Спортсмены!$B$1:$H$65536,6,FALSE))</f>
        <v>СГЭУ</v>
      </c>
      <c r="H37" s="38">
        <v>1.4282407407407408E-4</v>
      </c>
      <c r="I37" s="38"/>
      <c r="J37" s="31"/>
      <c r="K37" s="200" t="str">
        <f>IF(H37=0," ",IF(H37&lt;=[1]Разряды!$D$4,[1]Разряды!$D$3,IF(H37&lt;=[1]Разряды!$E$4,[1]Разряды!$E$3,IF(H37&lt;=[1]Разряды!$F$4,[1]Разряды!$F$3,IF(H37&lt;=[1]Разряды!$G$4,[1]Разряды!$G$3,IF(H37&lt;=[1]Разряды!$H$4,[1]Разряды!$H$3,IF(H37&lt;=[1]Разряды!$I$4,[1]Разряды!$I$3,IF(H37&lt;=[1]Разряды!$J$4,[1]Разряды!$J$3,"б/р"))))))))</f>
        <v>3р</v>
      </c>
      <c r="L37" s="28">
        <v>0</v>
      </c>
      <c r="M37" s="26" t="str">
        <f>IF(B37=0," ",VLOOKUP($B37,[1]Спортсмены!$B$1:$H$65536,7,FALSE))</f>
        <v>Смирнова У.В.</v>
      </c>
    </row>
    <row r="38" spans="1:13" x14ac:dyDescent="0.25">
      <c r="A38" s="33">
        <v>27</v>
      </c>
      <c r="B38" s="25">
        <v>563</v>
      </c>
      <c r="C38" s="26" t="str">
        <f>IF(B38=0," ",VLOOKUP(B38,[1]Спортсмены!B$1:H$65536,2,FALSE))</f>
        <v>Любавский Иван</v>
      </c>
      <c r="D38" s="27" t="str">
        <f>IF(B38=0," ",VLOOKUP($B38,[1]Спортсмены!$B$1:$H$65536,3,FALSE))</f>
        <v>29.09.1995</v>
      </c>
      <c r="E38" s="28" t="str">
        <f>IF(B38=0," ",IF(VLOOKUP($B38,[1]Спортсмены!$B$1:$H$65536,4,FALSE)=0," ",VLOOKUP($B38,[1]Спортсмены!$B$1:$H$65536,4,FALSE)))</f>
        <v>2р</v>
      </c>
      <c r="F38" s="26" t="str">
        <f>IF(B38=0," ",VLOOKUP($B38,[1]Спортсмены!$B$1:$H$65536,5,FALSE))</f>
        <v>Воронежская, Воронеж</v>
      </c>
      <c r="G38" s="26" t="str">
        <f>IF(B38=0," ",VLOOKUP($B38,[1]Спортсмены!$B$1:$H$65536,6,FALSE))</f>
        <v>ВГАУ</v>
      </c>
      <c r="H38" s="38">
        <v>1.4537037037037039E-4</v>
      </c>
      <c r="I38" s="38"/>
      <c r="J38" s="31"/>
      <c r="K38" s="200" t="str">
        <f>IF(H38=0," ",IF(H38&lt;=[1]Разряды!$D$4,[1]Разряды!$D$3,IF(H38&lt;=[1]Разряды!$E$4,[1]Разряды!$E$3,IF(H38&lt;=[1]Разряды!$F$4,[1]Разряды!$F$3,IF(H38&lt;=[1]Разряды!$G$4,[1]Разряды!$G$3,IF(H38&lt;=[1]Разряды!$H$4,[1]Разряды!$H$3,IF(H38&lt;=[1]Разряды!$I$4,[1]Разряды!$I$3,IF(H38&lt;=[1]Разряды!$J$4,[1]Разряды!$J$3,"б/р"))))))))</f>
        <v>3р</v>
      </c>
      <c r="L38" s="28">
        <v>0</v>
      </c>
      <c r="M38" s="157" t="str">
        <f>IF(B38=0," ",VLOOKUP($B38,[1]Спортсмены!$B$1:$H$65536,7,FALSE))</f>
        <v>Авечкин С.А., Лексина Л.Н.</v>
      </c>
    </row>
    <row r="39" spans="1:13" ht="15.75" thickBot="1" x14ac:dyDescent="0.3">
      <c r="A39" s="43"/>
      <c r="B39" s="44"/>
      <c r="C39" s="45" t="str">
        <f>IF(B39=0," ",VLOOKUP(B39,[1]Спортсмены!B$1:H$65536,2,FALSE))</f>
        <v xml:space="preserve"> </v>
      </c>
      <c r="D39" s="46" t="str">
        <f>IF(B39=0," ",VLOOKUP($B39,[1]Спортсмены!$B$1:$H$65536,3,FALSE))</f>
        <v xml:space="preserve"> </v>
      </c>
      <c r="E39" s="47" t="str">
        <f>IF(B39=0," ",IF(VLOOKUP($B39,[1]Спортсмены!$B$1:$H$65536,4,FALSE)=0," ",VLOOKUP($B39,[1]Спортсмены!$B$1:$H$65536,4,FALSE)))</f>
        <v xml:space="preserve"> </v>
      </c>
      <c r="F39" s="45" t="str">
        <f>IF(B39=0," ",VLOOKUP($B39,[1]Спортсмены!$B$1:$H$65536,5,FALSE))</f>
        <v xml:space="preserve"> </v>
      </c>
      <c r="G39" s="45" t="str">
        <f>IF(B39=0," ",VLOOKUP($B39,[1]Спортсмены!$B$1:$H$65536,6,FALSE))</f>
        <v xml:space="preserve"> </v>
      </c>
      <c r="H39" s="48"/>
      <c r="I39" s="49"/>
      <c r="J39" s="49"/>
      <c r="K39" s="205"/>
      <c r="L39" s="47"/>
      <c r="M39" s="45" t="str">
        <f>IF(B39=0," ",VLOOKUP($B39,[1]Спортсмены!$B$1:$H$65536,7,FALSE))</f>
        <v xml:space="preserve"> </v>
      </c>
    </row>
    <row r="40" spans="1:13" ht="15.75" thickTop="1" x14ac:dyDescent="0.25">
      <c r="A40" s="195"/>
      <c r="B40" s="50"/>
      <c r="C40" s="51"/>
      <c r="D40" s="52"/>
      <c r="E40" s="53"/>
      <c r="F40" s="51"/>
      <c r="G40" s="51"/>
      <c r="H40" s="165"/>
      <c r="I40" s="54"/>
      <c r="J40" s="54"/>
      <c r="K40" s="204"/>
      <c r="L40" s="53"/>
      <c r="M40" s="51"/>
    </row>
    <row r="41" spans="1:13" ht="15.75" x14ac:dyDescent="0.25">
      <c r="A41" s="195"/>
      <c r="B41" s="75"/>
      <c r="D41" s="55"/>
      <c r="E41" s="55"/>
      <c r="F41" s="51"/>
      <c r="G41" s="57"/>
      <c r="H41" s="57"/>
      <c r="I41" s="69"/>
      <c r="J41" s="69"/>
      <c r="K41" s="204"/>
      <c r="L41" s="53"/>
      <c r="M41" s="51"/>
    </row>
    <row r="42" spans="1:13" ht="15.75" x14ac:dyDescent="0.25">
      <c r="A42" s="195"/>
      <c r="D42" s="55"/>
      <c r="E42" s="55"/>
      <c r="F42" s="56"/>
      <c r="G42" s="57"/>
      <c r="H42" s="57"/>
      <c r="I42" s="69"/>
      <c r="J42" s="69"/>
      <c r="K42" s="204"/>
      <c r="L42" s="53"/>
      <c r="M42" s="51"/>
    </row>
    <row r="43" spans="1:13" ht="15.75" x14ac:dyDescent="0.25">
      <c r="A43" s="195"/>
      <c r="D43" s="55"/>
      <c r="E43" s="55"/>
      <c r="F43" s="56"/>
      <c r="G43" s="57"/>
      <c r="H43" s="57"/>
      <c r="I43" s="69"/>
      <c r="J43" s="69"/>
      <c r="K43" s="204"/>
      <c r="L43" s="53"/>
      <c r="M43" s="51"/>
    </row>
    <row r="44" spans="1:13" ht="15.75" x14ac:dyDescent="0.25">
      <c r="A44" s="195"/>
      <c r="B44" s="75"/>
      <c r="D44" s="55"/>
      <c r="E44" s="55"/>
      <c r="F44" s="51"/>
      <c r="G44" s="57"/>
      <c r="H44" s="57"/>
      <c r="I44" s="69"/>
      <c r="J44" s="69"/>
      <c r="K44" s="204"/>
      <c r="L44" s="53"/>
      <c r="M44" s="51"/>
    </row>
    <row r="45" spans="1:13" x14ac:dyDescent="0.25">
      <c r="A45" s="195"/>
      <c r="B45" s="50"/>
      <c r="C45" s="51"/>
      <c r="D45" s="52"/>
      <c r="E45" s="53"/>
      <c r="F45" s="51"/>
      <c r="G45" s="51"/>
      <c r="H45" s="165"/>
      <c r="I45" s="54"/>
      <c r="J45" s="54"/>
      <c r="K45" s="204"/>
      <c r="L45" s="53"/>
      <c r="M45" s="51"/>
    </row>
    <row r="46" spans="1:13" x14ac:dyDescent="0.25">
      <c r="A46" s="195"/>
      <c r="B46" s="50"/>
      <c r="C46" s="51"/>
      <c r="D46" s="52"/>
      <c r="E46" s="53"/>
      <c r="F46" s="51"/>
      <c r="G46" s="51"/>
      <c r="H46" s="165"/>
      <c r="I46" s="54"/>
      <c r="J46" s="54"/>
      <c r="K46" s="204"/>
      <c r="L46" s="53"/>
      <c r="M46" s="51"/>
    </row>
    <row r="47" spans="1:13" x14ac:dyDescent="0.25">
      <c r="A47" s="195"/>
      <c r="B47" s="50"/>
      <c r="C47" s="51"/>
      <c r="D47" s="52"/>
      <c r="E47" s="53"/>
      <c r="F47" s="51"/>
      <c r="G47" s="51"/>
      <c r="H47" s="165"/>
      <c r="I47" s="54"/>
      <c r="J47" s="54"/>
      <c r="K47" s="204"/>
      <c r="L47" s="53"/>
      <c r="M47" s="51"/>
    </row>
    <row r="48" spans="1:13" x14ac:dyDescent="0.25">
      <c r="A48" s="195"/>
      <c r="B48" s="50"/>
      <c r="C48" s="51"/>
      <c r="D48" s="52"/>
      <c r="E48" s="53"/>
      <c r="F48" s="51"/>
      <c r="G48" s="51"/>
      <c r="H48" s="165"/>
      <c r="I48" s="54"/>
      <c r="J48" s="54"/>
      <c r="K48" s="204"/>
      <c r="L48" s="53"/>
      <c r="M48" s="51"/>
    </row>
    <row r="49" spans="1:13" x14ac:dyDescent="0.25">
      <c r="A49" s="195"/>
      <c r="B49" s="50"/>
      <c r="C49" s="51"/>
      <c r="D49" s="52"/>
      <c r="E49" s="53"/>
      <c r="F49" s="51"/>
      <c r="G49" s="51"/>
      <c r="H49" s="165"/>
      <c r="I49" s="54"/>
      <c r="J49" s="54"/>
      <c r="K49" s="204"/>
      <c r="L49" s="53"/>
      <c r="M49" s="51"/>
    </row>
    <row r="50" spans="1:13" x14ac:dyDescent="0.25">
      <c r="A50" s="195"/>
      <c r="B50" s="50"/>
      <c r="C50" s="51"/>
      <c r="D50" s="52"/>
      <c r="E50" s="53"/>
      <c r="F50" s="51"/>
      <c r="G50" s="51"/>
      <c r="H50" s="165"/>
      <c r="I50" s="54"/>
      <c r="J50" s="54"/>
      <c r="K50" s="204"/>
      <c r="L50" s="53"/>
      <c r="M50" s="51"/>
    </row>
    <row r="51" spans="1:13" x14ac:dyDescent="0.25">
      <c r="A51" s="195"/>
      <c r="B51" s="50"/>
      <c r="C51" s="51"/>
      <c r="D51" s="52"/>
      <c r="E51" s="53"/>
      <c r="F51" s="51"/>
      <c r="G51" s="51"/>
      <c r="H51" s="165"/>
      <c r="I51" s="54"/>
      <c r="J51" s="54"/>
      <c r="K51" s="204"/>
      <c r="L51" s="53"/>
      <c r="M51" s="51"/>
    </row>
    <row r="52" spans="1:13" x14ac:dyDescent="0.25">
      <c r="A52" s="195"/>
      <c r="B52" s="50"/>
      <c r="C52" s="51"/>
      <c r="D52" s="52"/>
      <c r="E52" s="53"/>
      <c r="F52" s="51"/>
      <c r="G52" s="51"/>
      <c r="H52" s="165"/>
      <c r="I52" s="54"/>
      <c r="J52" s="54"/>
      <c r="K52" s="204"/>
      <c r="L52" s="53"/>
      <c r="M52" s="51"/>
    </row>
    <row r="53" spans="1:13" x14ac:dyDescent="0.25">
      <c r="A53" s="195"/>
      <c r="B53" s="50"/>
      <c r="C53" s="51"/>
      <c r="D53" s="52"/>
      <c r="E53" s="53"/>
      <c r="F53" s="51"/>
      <c r="G53" s="51"/>
      <c r="H53" s="165"/>
      <c r="I53" s="54"/>
      <c r="J53" s="54"/>
      <c r="K53" s="204"/>
      <c r="L53" s="53"/>
      <c r="M53" s="51"/>
    </row>
    <row r="54" spans="1:13" x14ac:dyDescent="0.25">
      <c r="A54" s="195"/>
      <c r="B54" s="50"/>
      <c r="C54" s="51"/>
      <c r="D54" s="52"/>
      <c r="E54" s="53"/>
      <c r="F54" s="51"/>
      <c r="G54" s="51"/>
      <c r="H54" s="165"/>
      <c r="I54" s="54"/>
      <c r="J54" s="54"/>
      <c r="K54" s="204"/>
      <c r="L54" s="53"/>
      <c r="M54" s="51"/>
    </row>
    <row r="55" spans="1:13" x14ac:dyDescent="0.25">
      <c r="A55" s="195"/>
      <c r="B55" s="50"/>
      <c r="C55" s="51"/>
      <c r="D55" s="52"/>
      <c r="E55" s="53"/>
      <c r="F55" s="51"/>
      <c r="G55" s="51"/>
      <c r="H55" s="165"/>
      <c r="I55" s="54"/>
      <c r="J55" s="54"/>
      <c r="K55" s="204"/>
      <c r="L55" s="53"/>
      <c r="M55" s="51"/>
    </row>
    <row r="56" spans="1:13" x14ac:dyDescent="0.25">
      <c r="A56" s="195"/>
      <c r="B56" s="50"/>
      <c r="C56" s="51"/>
      <c r="D56" s="52"/>
      <c r="E56" s="53"/>
      <c r="F56" s="51"/>
      <c r="G56" s="51"/>
      <c r="H56" s="165"/>
      <c r="I56" s="54"/>
      <c r="J56" s="54"/>
      <c r="K56" s="204"/>
      <c r="L56" s="53"/>
      <c r="M56" s="51"/>
    </row>
    <row r="57" spans="1:13" x14ac:dyDescent="0.25">
      <c r="A57" s="195"/>
      <c r="B57" s="50"/>
      <c r="C57" s="51"/>
      <c r="D57" s="52"/>
      <c r="E57" s="53"/>
      <c r="F57" s="51"/>
      <c r="G57" s="51"/>
      <c r="H57" s="165"/>
      <c r="I57" s="54"/>
      <c r="J57" s="54"/>
      <c r="K57" s="204"/>
      <c r="L57" s="53"/>
      <c r="M57" s="51"/>
    </row>
    <row r="58" spans="1:13" x14ac:dyDescent="0.25">
      <c r="A58" s="195"/>
      <c r="B58" s="50"/>
      <c r="C58" s="51"/>
      <c r="D58" s="52"/>
      <c r="E58" s="53"/>
      <c r="F58" s="51"/>
      <c r="G58" s="51"/>
      <c r="H58" s="165"/>
      <c r="I58" s="54"/>
      <c r="J58" s="54"/>
      <c r="K58" s="204"/>
      <c r="L58" s="53"/>
      <c r="M58" s="51"/>
    </row>
    <row r="59" spans="1:13" x14ac:dyDescent="0.25">
      <c r="A59" s="195"/>
      <c r="B59" s="50"/>
      <c r="C59" s="51"/>
      <c r="D59" s="52"/>
      <c r="E59" s="53"/>
      <c r="F59" s="51"/>
      <c r="G59" s="51"/>
      <c r="H59" s="165"/>
      <c r="I59" s="54"/>
      <c r="J59" s="54"/>
      <c r="K59" s="204"/>
      <c r="L59" s="53"/>
      <c r="M59" s="51"/>
    </row>
    <row r="60" spans="1:13" x14ac:dyDescent="0.25">
      <c r="A60" s="195"/>
      <c r="B60" s="50"/>
      <c r="C60" s="51"/>
      <c r="D60" s="52"/>
      <c r="E60" s="53"/>
      <c r="F60" s="51"/>
      <c r="G60" s="51"/>
      <c r="H60" s="165"/>
      <c r="I60" s="54"/>
      <c r="J60" s="54"/>
      <c r="K60" s="204"/>
      <c r="L60" s="53"/>
      <c r="M60" s="51"/>
    </row>
    <row r="61" spans="1:13" x14ac:dyDescent="0.25">
      <c r="A61" s="195"/>
      <c r="B61" s="50"/>
      <c r="C61" s="51"/>
      <c r="D61" s="52"/>
      <c r="E61" s="53"/>
      <c r="F61" s="51"/>
      <c r="G61" s="51"/>
      <c r="H61" s="165"/>
      <c r="I61" s="54"/>
      <c r="J61" s="54"/>
      <c r="K61" s="204"/>
      <c r="L61" s="53"/>
      <c r="M61" s="51"/>
    </row>
    <row r="62" spans="1:13" x14ac:dyDescent="0.25">
      <c r="A62" s="195"/>
      <c r="B62" s="50"/>
      <c r="C62" s="51"/>
      <c r="D62" s="52"/>
      <c r="E62" s="53"/>
      <c r="F62" s="51"/>
      <c r="G62" s="51"/>
      <c r="H62" s="165"/>
      <c r="I62" s="54"/>
      <c r="J62" s="54"/>
      <c r="K62" s="204"/>
      <c r="L62" s="53"/>
      <c r="M62" s="51"/>
    </row>
    <row r="63" spans="1:13" x14ac:dyDescent="0.25">
      <c r="A63" s="195"/>
      <c r="B63" s="50"/>
      <c r="C63" s="51"/>
      <c r="D63" s="52"/>
      <c r="E63" s="53"/>
      <c r="F63" s="51"/>
      <c r="G63" s="51"/>
      <c r="H63" s="165"/>
      <c r="I63" s="54"/>
      <c r="J63" s="54"/>
      <c r="K63" s="204"/>
      <c r="L63" s="53"/>
      <c r="M63" s="51"/>
    </row>
    <row r="64" spans="1:13" x14ac:dyDescent="0.25">
      <c r="A64" s="195"/>
      <c r="B64" s="50"/>
      <c r="C64" s="51"/>
      <c r="D64" s="52"/>
      <c r="E64" s="53"/>
      <c r="F64" s="51"/>
      <c r="G64" s="51"/>
      <c r="H64" s="165"/>
      <c r="I64" s="54"/>
      <c r="J64" s="54"/>
      <c r="K64" s="204"/>
      <c r="L64" s="53"/>
      <c r="M64" s="51"/>
    </row>
    <row r="65" spans="1:13" x14ac:dyDescent="0.25">
      <c r="A65" s="195"/>
      <c r="B65" s="50"/>
      <c r="C65" s="51"/>
      <c r="D65" s="52"/>
      <c r="E65" s="53"/>
      <c r="F65" s="51"/>
      <c r="G65" s="51"/>
      <c r="H65" s="165"/>
      <c r="I65" s="54"/>
      <c r="J65" s="54"/>
      <c r="K65" s="204"/>
      <c r="L65" s="53"/>
      <c r="M65" s="51"/>
    </row>
    <row r="66" spans="1:13" x14ac:dyDescent="0.25">
      <c r="A66" s="195"/>
      <c r="B66" s="50"/>
      <c r="C66" s="51"/>
      <c r="D66" s="52"/>
      <c r="E66" s="53"/>
      <c r="F66" s="51"/>
      <c r="G66" s="51"/>
      <c r="H66" s="165"/>
      <c r="I66" s="54"/>
      <c r="J66" s="54"/>
      <c r="K66" s="204"/>
      <c r="L66" s="53"/>
      <c r="M66" s="51"/>
    </row>
    <row r="67" spans="1:13" x14ac:dyDescent="0.25">
      <c r="A67" s="195"/>
      <c r="B67" s="50"/>
      <c r="C67" s="51"/>
      <c r="D67" s="52"/>
      <c r="E67" s="53"/>
      <c r="F67" s="51"/>
      <c r="G67" s="51"/>
      <c r="H67" s="165"/>
      <c r="I67" s="54"/>
      <c r="J67" s="54"/>
      <c r="K67" s="204"/>
      <c r="L67" s="53"/>
      <c r="M67" s="51"/>
    </row>
    <row r="68" spans="1:13" x14ac:dyDescent="0.25">
      <c r="A68" s="195"/>
      <c r="B68" s="50"/>
      <c r="C68" s="51"/>
      <c r="D68" s="52"/>
      <c r="E68" s="53"/>
      <c r="F68" s="51"/>
      <c r="G68" s="51"/>
      <c r="H68" s="165"/>
      <c r="I68" s="54"/>
      <c r="J68" s="54"/>
      <c r="K68" s="204"/>
      <c r="L68" s="53"/>
      <c r="M68" s="51"/>
    </row>
  </sheetData>
  <mergeCells count="16">
    <mergeCell ref="M10:M11"/>
    <mergeCell ref="A1:M1"/>
    <mergeCell ref="A2:M2"/>
    <mergeCell ref="L4:M4"/>
    <mergeCell ref="F5:G5"/>
    <mergeCell ref="J6:M6"/>
    <mergeCell ref="A10:A11"/>
    <mergeCell ref="B10:B11"/>
    <mergeCell ref="C10:C11"/>
    <mergeCell ref="D10:D11"/>
    <mergeCell ref="E10:E11"/>
    <mergeCell ref="F10:F11"/>
    <mergeCell ref="G10:G11"/>
    <mergeCell ref="H10:J10"/>
    <mergeCell ref="K10:K11"/>
    <mergeCell ref="L10:L1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G56" sqref="G56"/>
    </sheetView>
  </sheetViews>
  <sheetFormatPr defaultRowHeight="15" x14ac:dyDescent="0.25"/>
  <cols>
    <col min="1" max="1" width="5.28515625" customWidth="1"/>
    <col min="2" max="2" width="5.5703125" customWidth="1"/>
    <col min="3" max="3" width="22.5703125" bestFit="1" customWidth="1"/>
    <col min="4" max="4" width="10.7109375" style="59" customWidth="1"/>
    <col min="5" max="5" width="6.85546875" style="59" customWidth="1"/>
    <col min="6" max="6" width="30.7109375" customWidth="1"/>
    <col min="7" max="7" width="24.7109375" customWidth="1"/>
    <col min="8" max="8" width="7.28515625" style="60" customWidth="1"/>
    <col min="9" max="9" width="6.7109375" customWidth="1"/>
    <col min="10" max="11" width="6.42578125" customWidth="1"/>
    <col min="12" max="12" width="22.140625" customWidth="1"/>
  </cols>
  <sheetData>
    <row r="1" spans="1:12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" t="s">
        <v>66</v>
      </c>
    </row>
    <row r="4" spans="1:12" ht="18" x14ac:dyDescent="0.25">
      <c r="A4" s="2"/>
      <c r="B4" s="3"/>
      <c r="C4" s="3"/>
      <c r="D4" s="4"/>
      <c r="E4"/>
      <c r="F4" s="5"/>
      <c r="G4" s="5"/>
      <c r="H4" s="5"/>
      <c r="I4" s="5"/>
      <c r="J4" s="5"/>
      <c r="K4" s="5"/>
      <c r="L4" s="189" t="s">
        <v>67</v>
      </c>
    </row>
    <row r="5" spans="1:12" ht="15.75" x14ac:dyDescent="0.25">
      <c r="A5" s="2"/>
      <c r="B5" s="6"/>
      <c r="C5" s="6"/>
      <c r="D5" s="7"/>
      <c r="E5"/>
      <c r="F5" s="235"/>
      <c r="G5" s="235"/>
      <c r="H5" s="8"/>
      <c r="I5" s="8"/>
      <c r="L5" s="9" t="s">
        <v>68</v>
      </c>
    </row>
    <row r="6" spans="1:12" ht="20.25" x14ac:dyDescent="0.3">
      <c r="A6" s="10"/>
      <c r="D6" s="11" t="s">
        <v>97</v>
      </c>
      <c r="E6" s="12">
        <v>0.50347222222222221</v>
      </c>
      <c r="F6" s="13" t="s">
        <v>2</v>
      </c>
      <c r="G6" s="10"/>
      <c r="H6" s="233" t="s">
        <v>3</v>
      </c>
      <c r="I6" s="233"/>
      <c r="J6" s="233"/>
      <c r="K6" s="233"/>
      <c r="L6" s="233"/>
    </row>
    <row r="7" spans="1:12" ht="18.75" x14ac:dyDescent="0.3">
      <c r="A7" s="14"/>
      <c r="B7" s="15"/>
      <c r="C7" s="6"/>
      <c r="D7" s="11" t="s">
        <v>97</v>
      </c>
      <c r="E7" s="12">
        <v>0.54861111111111105</v>
      </c>
      <c r="F7" s="13" t="s">
        <v>4</v>
      </c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21</v>
      </c>
      <c r="E8" s="21"/>
      <c r="F8" s="2"/>
      <c r="G8" s="2"/>
      <c r="H8" s="22"/>
      <c r="I8" s="22"/>
      <c r="J8" s="17"/>
    </row>
    <row r="9" spans="1:12" ht="15" customHeight="1" x14ac:dyDescent="0.25">
      <c r="A9" s="236" t="s">
        <v>6</v>
      </c>
      <c r="B9" s="236" t="s">
        <v>7</v>
      </c>
      <c r="C9" s="236" t="s">
        <v>8</v>
      </c>
      <c r="D9" s="238" t="s">
        <v>9</v>
      </c>
      <c r="E9" s="238" t="s">
        <v>10</v>
      </c>
      <c r="F9" s="238" t="s">
        <v>11</v>
      </c>
      <c r="G9" s="238" t="s">
        <v>12</v>
      </c>
      <c r="H9" s="239" t="s">
        <v>13</v>
      </c>
      <c r="I9" s="240"/>
      <c r="J9" s="236" t="s">
        <v>14</v>
      </c>
      <c r="K9" s="238" t="s">
        <v>15</v>
      </c>
      <c r="L9" s="230" t="s">
        <v>16</v>
      </c>
    </row>
    <row r="10" spans="1:12" x14ac:dyDescent="0.25">
      <c r="A10" s="237"/>
      <c r="B10" s="237"/>
      <c r="C10" s="237"/>
      <c r="D10" s="237"/>
      <c r="E10" s="237"/>
      <c r="F10" s="237"/>
      <c r="G10" s="237"/>
      <c r="H10" s="23" t="s">
        <v>17</v>
      </c>
      <c r="I10" s="23" t="s">
        <v>18</v>
      </c>
      <c r="J10" s="237"/>
      <c r="K10" s="237"/>
      <c r="L10" s="231"/>
    </row>
    <row r="11" spans="1:12" x14ac:dyDescent="0.25">
      <c r="A11" s="24">
        <v>1</v>
      </c>
      <c r="B11" s="25">
        <v>719</v>
      </c>
      <c r="C11" s="26" t="str">
        <f>IF(B11=0," ",VLOOKUP(B11,[1]Спортсмены!B$1:H$65536,2,FALSE))</f>
        <v>Желобаев Сергей</v>
      </c>
      <c r="D11" s="27" t="str">
        <f>IF(B11=0," ",VLOOKUP($B11,[1]Спортсмены!$B$1:$H$65536,3,FALSE))</f>
        <v>11.09.1991</v>
      </c>
      <c r="E11" s="28" t="str">
        <f>IF(B11=0," ",IF(VLOOKUP($B11,[1]Спортсмены!$B$1:$H$65536,4,FALSE)=0," ",VLOOKUP($B11,[1]Спортсмены!$B$1:$H$65536,4,FALSE)))</f>
        <v>МС</v>
      </c>
      <c r="F11" s="26" t="str">
        <f>IF(B11=0," ",VLOOKUP($B11,[1]Спортсмены!$B$1:$H$65536,5,FALSE))</f>
        <v>Пензенская, Пенза</v>
      </c>
      <c r="G11" s="26" t="str">
        <f>IF(B11=0," ",VLOOKUP($B11,[1]Спортсмены!$B$1:$H$65536,6,FALSE))</f>
        <v>ПГУ</v>
      </c>
      <c r="H11" s="30">
        <v>2.5439814814814818E-4</v>
      </c>
      <c r="I11" s="38">
        <v>2.5162037037037031E-4</v>
      </c>
      <c r="J11" s="28" t="str">
        <f>IF(H11=0," ",IF(H11&lt;=[1]Разряды!$D$5,[1]Разряды!$D$3,IF(H11&lt;=[1]Разряды!$E$5,[1]Разряды!$E$3,IF(H11&lt;=[1]Разряды!$F$5,[1]Разряды!$F$3,IF(H11&lt;=[1]Разряды!$G$5,[1]Разряды!$G$3,IF(H11&lt;=[1]Разряды!$H$5,[1]Разряды!$H$3,IF(H11&lt;=[1]Разряды!$I$5,[1]Разряды!$I$3,IF(H11&lt;=[1]Разряды!$J$5,[1]Разряды!$J$3,"б/р"))))))))</f>
        <v>кмс</v>
      </c>
      <c r="K11" s="32">
        <v>16</v>
      </c>
      <c r="L11" s="26" t="str">
        <f>IF(B11=0," ",VLOOKUP($B11,[1]Спортсмены!$B$1:$H$65536,7,FALSE))</f>
        <v>Родионова А.И.</v>
      </c>
    </row>
    <row r="12" spans="1:12" x14ac:dyDescent="0.25">
      <c r="A12" s="24">
        <v>2</v>
      </c>
      <c r="B12" s="25">
        <v>501</v>
      </c>
      <c r="C12" s="26" t="str">
        <f>IF(B12=0," ",VLOOKUP(B12,[1]Спортсмены!B$1:H$65536,2,FALSE))</f>
        <v xml:space="preserve">Ткаченко Антон  </v>
      </c>
      <c r="D12" s="27" t="str">
        <f>IF(B12=0," ",VLOOKUP($B12,[1]Спортсмены!$B$1:$H$65536,3,FALSE))</f>
        <v>07.02.1993</v>
      </c>
      <c r="E12" s="28" t="str">
        <f>IF(B12=0," ",IF(VLOOKUP($B12,[1]Спортсмены!$B$1:$H$65536,4,FALSE)=0," ",VLOOKUP($B12,[1]Спортсмены!$B$1:$H$65536,4,FALSE)))</f>
        <v>КМС</v>
      </c>
      <c r="F12" s="26" t="str">
        <f>IF(B12=0," ",VLOOKUP($B12,[1]Спортсмены!$B$1:$H$65536,5,FALSE))</f>
        <v>Ростовская,Таганрог</v>
      </c>
      <c r="G12" s="26" t="str">
        <f>IF(B12=0," ",VLOOKUP($B12,[1]Спортсмены!$B$1:$H$65536,6,FALSE))</f>
        <v>РГЭУ (РИНХ)</v>
      </c>
      <c r="H12" s="30">
        <v>2.5787037037037038E-4</v>
      </c>
      <c r="I12" s="38">
        <v>2.5682870370370372E-4</v>
      </c>
      <c r="J12" s="28" t="s">
        <v>20</v>
      </c>
      <c r="K12" s="32">
        <v>13</v>
      </c>
      <c r="L12" s="26" t="str">
        <f>IF(B12=0," ",VLOOKUP($B12,[1]Спортсмены!$B$1:$H$65536,7,FALSE))</f>
        <v>Коноский А.Н.</v>
      </c>
    </row>
    <row r="13" spans="1:12" x14ac:dyDescent="0.25">
      <c r="A13" s="24">
        <v>3</v>
      </c>
      <c r="B13" s="25">
        <v>720</v>
      </c>
      <c r="C13" s="26" t="str">
        <f>IF(B13=0," ",VLOOKUP(B13,[1]Спортсмены!B$1:H$65536,2,FALSE))</f>
        <v>Кузнецов Павел</v>
      </c>
      <c r="D13" s="27" t="str">
        <f>IF(B13=0," ",VLOOKUP($B13,[1]Спортсмены!$B$1:$H$65536,3,FALSE))</f>
        <v>05.08.1993</v>
      </c>
      <c r="E13" s="28" t="str">
        <f>IF(B13=0," ",IF(VLOOKUP($B13,[1]Спортсмены!$B$1:$H$65536,4,FALSE)=0," ",VLOOKUP($B13,[1]Спортсмены!$B$1:$H$65536,4,FALSE)))</f>
        <v>КМС</v>
      </c>
      <c r="F13" s="26" t="str">
        <f>IF(B13=0," ",VLOOKUP($B13,[1]Спортсмены!$B$1:$H$65536,5,FALSE))</f>
        <v>Пензенская, Пенза</v>
      </c>
      <c r="G13" s="26" t="str">
        <f>IF(B13=0," ",VLOOKUP($B13,[1]Спортсмены!$B$1:$H$65536,6,FALSE))</f>
        <v>ПГУ</v>
      </c>
      <c r="H13" s="30">
        <v>2.616898148148148E-4</v>
      </c>
      <c r="I13" s="30">
        <v>2.5775462962962964E-4</v>
      </c>
      <c r="J13" s="28" t="s">
        <v>20</v>
      </c>
      <c r="K13" s="28">
        <v>11</v>
      </c>
      <c r="L13" s="201" t="str">
        <f>IF(B13=0," ",VLOOKUP($B13,[1]Спортсмены!$B$1:$H$65536,7,FALSE))</f>
        <v>Аксеновы А.В., Е.С., Новокшанов Б.В.</v>
      </c>
    </row>
    <row r="14" spans="1:12" x14ac:dyDescent="0.25">
      <c r="A14" s="61">
        <v>4</v>
      </c>
      <c r="B14" s="25">
        <v>721</v>
      </c>
      <c r="C14" s="26" t="str">
        <f>IF(B14=0," ",VLOOKUP(B14,[1]Спортсмены!B$1:H$65536,2,FALSE))</f>
        <v>Лукин Иван</v>
      </c>
      <c r="D14" s="27" t="str">
        <f>IF(B14=0," ",VLOOKUP($B14,[1]Спортсмены!$B$1:$H$65536,3,FALSE))</f>
        <v>26.01.1993</v>
      </c>
      <c r="E14" s="28" t="str">
        <f>IF(B14=0," ",IF(VLOOKUP($B14,[1]Спортсмены!$B$1:$H$65536,4,FALSE)=0," ",VLOOKUP($B14,[1]Спортсмены!$B$1:$H$65536,4,FALSE)))</f>
        <v>КМС</v>
      </c>
      <c r="F14" s="26" t="str">
        <f>IF(B14=0," ",VLOOKUP($B14,[1]Спортсмены!$B$1:$H$65536,5,FALSE))</f>
        <v>Пензенская, Пенза</v>
      </c>
      <c r="G14" s="26" t="str">
        <f>IF(B14=0," ",VLOOKUP($B14,[1]Спортсмены!$B$1:$H$65536,6,FALSE))</f>
        <v>ПГУ</v>
      </c>
      <c r="H14" s="30">
        <v>2.622685185185185E-4</v>
      </c>
      <c r="I14" s="38">
        <v>2.6134259259259258E-4</v>
      </c>
      <c r="J14" s="28" t="str">
        <f>IF(H14=0," ",IF(H14&lt;=[1]Разряды!$D$5,[1]Разряды!$D$3,IF(H14&lt;=[1]Разряды!$E$5,[1]Разряды!$E$3,IF(H14&lt;=[1]Разряды!$F$5,[1]Разряды!$F$3,IF(H14&lt;=[1]Разряды!$G$5,[1]Разряды!$G$3,IF(H14&lt;=[1]Разряды!$H$5,[1]Разряды!$H$3,IF(H14&lt;=[1]Разряды!$I$5,[1]Разряды!$I$3,IF(H14&lt;=[1]Разряды!$J$5,[1]Разряды!$J$3,"б/р"))))))))</f>
        <v>1р</v>
      </c>
      <c r="K14" s="32">
        <v>10</v>
      </c>
      <c r="L14" s="201" t="str">
        <f>IF(B14=0," ",VLOOKUP($B14,[1]Спортсмены!$B$1:$H$65536,7,FALSE))</f>
        <v>Аксенов А.В., Новокшанов Б.В.</v>
      </c>
    </row>
    <row r="15" spans="1:12" x14ac:dyDescent="0.25">
      <c r="A15" s="61">
        <v>5</v>
      </c>
      <c r="B15" s="25">
        <v>716</v>
      </c>
      <c r="C15" s="26" t="str">
        <f>IF(B15=0," ",VLOOKUP(B15,[1]Спортсмены!B$1:H$65536,2,FALSE))</f>
        <v>Теплов Александр</v>
      </c>
      <c r="D15" s="27" t="str">
        <f>IF(B15=0," ",VLOOKUP($B15,[1]Спортсмены!$B$1:$H$65536,3,FALSE))</f>
        <v>02.02.1994</v>
      </c>
      <c r="E15" s="28" t="str">
        <f>IF(B15=0," ",IF(VLOOKUP($B15,[1]Спортсмены!$B$1:$H$65536,4,FALSE)=0," ",VLOOKUP($B15,[1]Спортсмены!$B$1:$H$65536,4,FALSE)))</f>
        <v>КМС</v>
      </c>
      <c r="F15" s="26" t="str">
        <f>IF(B15=0," ",VLOOKUP($B15,[1]Спортсмены!$B$1:$H$65536,5,FALSE))</f>
        <v>Пензенская, Пенза</v>
      </c>
      <c r="G15" s="26" t="str">
        <f>IF(B15=0," ",VLOOKUP($B15,[1]Спортсмены!$B$1:$H$65536,6,FALSE))</f>
        <v>ПГУ</v>
      </c>
      <c r="H15" s="30">
        <v>2.6192129629629628E-4</v>
      </c>
      <c r="I15" s="30">
        <v>2.6238425925925924E-4</v>
      </c>
      <c r="J15" s="28" t="str">
        <f>IF(H15=0," ",IF(H15&lt;=[1]Разряды!$D$5,[1]Разряды!$D$3,IF(H15&lt;=[1]Разряды!$E$5,[1]Разряды!$E$3,IF(H15&lt;=[1]Разряды!$F$5,[1]Разряды!$F$3,IF(H15&lt;=[1]Разряды!$G$5,[1]Разряды!$G$3,IF(H15&lt;=[1]Разряды!$H$5,[1]Разряды!$H$3,IF(H15&lt;=[1]Разряды!$I$5,[1]Разряды!$I$3,IF(H15&lt;=[1]Разряды!$J$5,[1]Разряды!$J$3,"б/р"))))))))</f>
        <v>1р</v>
      </c>
      <c r="K15" s="28">
        <v>9</v>
      </c>
      <c r="L15" s="26" t="str">
        <f>IF(B15=0," ",VLOOKUP($B15,[1]Спортсмены!$B$1:$H$65536,7,FALSE))</f>
        <v>Кузнецов В.Б.</v>
      </c>
    </row>
    <row r="16" spans="1:12" x14ac:dyDescent="0.25">
      <c r="A16" s="61">
        <v>6</v>
      </c>
      <c r="B16" s="25">
        <v>573</v>
      </c>
      <c r="C16" s="26" t="str">
        <f>IF(B16=0," ",VLOOKUP(B16,[1]Спортсмены!B$1:H$65536,2,FALSE))</f>
        <v>Чучков Семен</v>
      </c>
      <c r="D16" s="27" t="str">
        <f>IF(B16=0," ",VLOOKUP($B16,[1]Спортсмены!$B$1:$H$65536,3,FALSE))</f>
        <v>31.12.1993</v>
      </c>
      <c r="E16" s="28" t="str">
        <f>IF(B16=0," ",IF(VLOOKUP($B16,[1]Спортсмены!$B$1:$H$65536,4,FALSE)=0," ",VLOOKUP($B16,[1]Спортсмены!$B$1:$H$65536,4,FALSE)))</f>
        <v>КМС</v>
      </c>
      <c r="F16" s="26" t="str">
        <f>IF(B16=0," ",VLOOKUP($B16,[1]Спортсмены!$B$1:$H$65536,5,FALSE))</f>
        <v>Удмуртская республика, Ижевск</v>
      </c>
      <c r="G16" s="26" t="str">
        <f>IF(B16=0," ",VLOOKUP($B16,[1]Спортсмены!$B$1:$H$65536,6,FALSE))</f>
        <v xml:space="preserve">ФГБОУ ВО УдГУ </v>
      </c>
      <c r="H16" s="30">
        <v>2.6180555555555554E-4</v>
      </c>
      <c r="I16" s="30">
        <v>2.6689814814814811E-4</v>
      </c>
      <c r="J16" s="28" t="str">
        <f>IF(H16=0," ",IF(H16&lt;=[1]Разряды!$D$5,[1]Разряды!$D$3,IF(H16&lt;=[1]Разряды!$E$5,[1]Разряды!$E$3,IF(H16&lt;=[1]Разряды!$F$5,[1]Разряды!$F$3,IF(H16&lt;=[1]Разряды!$G$5,[1]Разряды!$G$3,IF(H16&lt;=[1]Разряды!$H$5,[1]Разряды!$H$3,IF(H16&lt;=[1]Разряды!$I$5,[1]Разряды!$I$3,IF(H16&lt;=[1]Разряды!$J$5,[1]Разряды!$J$3,"б/р"))))))))</f>
        <v>1р</v>
      </c>
      <c r="K16" s="28">
        <v>8</v>
      </c>
      <c r="L16" s="26" t="str">
        <f>IF(B16=0," ",VLOOKUP($B16,[1]Спортсмены!$B$1:$H$65536,7,FALSE))</f>
        <v xml:space="preserve">Феофилактов Н.З. </v>
      </c>
    </row>
    <row r="17" spans="1:12" x14ac:dyDescent="0.25">
      <c r="A17" s="61">
        <v>7</v>
      </c>
      <c r="B17" s="25">
        <v>619</v>
      </c>
      <c r="C17" s="26" t="str">
        <f>IF(B17=0," ",VLOOKUP(B17,[1]Спортсмены!B$1:H$65536,2,FALSE))</f>
        <v>Никулкин Александр</v>
      </c>
      <c r="D17" s="27" t="str">
        <f>IF(B17=0," ",VLOOKUP($B17,[1]Спортсмены!$B$1:$H$65536,3,FALSE))</f>
        <v>04.11.1995</v>
      </c>
      <c r="E17" s="28" t="str">
        <f>IF(B17=0," ",IF(VLOOKUP($B17,[1]Спортсмены!$B$1:$H$65536,4,FALSE)=0," ",VLOOKUP($B17,[1]Спортсмены!$B$1:$H$65536,4,FALSE)))</f>
        <v>КМС</v>
      </c>
      <c r="F17" s="26" t="str">
        <f>IF(B17=0," ",VLOOKUP($B17,[1]Спортсмены!$B$1:$H$65536,5,FALSE))</f>
        <v>Пензенская, Пенза</v>
      </c>
      <c r="G17" s="26" t="str">
        <f>IF(B17=0," ",VLOOKUP($B17,[1]Спортсмены!$B$1:$H$65536,6,FALSE))</f>
        <v xml:space="preserve">ПензГТУ  </v>
      </c>
      <c r="H17" s="30">
        <v>2.6238425925925924E-4</v>
      </c>
      <c r="I17" s="30"/>
      <c r="J17" s="28" t="str">
        <f>IF(H17=0," ",IF(H17&lt;=[1]Разряды!$D$5,[1]Разряды!$D$3,IF(H17&lt;=[1]Разряды!$E$5,[1]Разряды!$E$3,IF(H17&lt;=[1]Разряды!$F$5,[1]Разряды!$F$3,IF(H17&lt;=[1]Разряды!$G$5,[1]Разряды!$G$3,IF(H17&lt;=[1]Разряды!$H$5,[1]Разряды!$H$3,IF(H17&lt;=[1]Разряды!$I$5,[1]Разряды!$I$3,IF(H17&lt;=[1]Разряды!$J$5,[1]Разряды!$J$3,"б/р"))))))))</f>
        <v>1р</v>
      </c>
      <c r="K17" s="28">
        <v>7</v>
      </c>
      <c r="L17" s="26" t="str">
        <f>IF(B17=0," ",VLOOKUP($B17,[1]Спортсмены!$B$1:$H$65536,7,FALSE))</f>
        <v>Гарынов А.А.</v>
      </c>
    </row>
    <row r="18" spans="1:12" x14ac:dyDescent="0.25">
      <c r="A18" s="61">
        <v>8</v>
      </c>
      <c r="B18" s="25">
        <v>582</v>
      </c>
      <c r="C18" s="26" t="str">
        <f>IF(B18=0," ",VLOOKUP(B18,[1]Спортсмены!B$1:H$65536,2,FALSE))</f>
        <v>Устюжанин Максим</v>
      </c>
      <c r="D18" s="27" t="str">
        <f>IF(B18=0," ",VLOOKUP($B18,[1]Спортсмены!$B$1:$H$65536,3,FALSE))</f>
        <v>19.07.1995</v>
      </c>
      <c r="E18" s="28" t="str">
        <f>IF(B18=0," ",IF(VLOOKUP($B18,[1]Спортсмены!$B$1:$H$65536,4,FALSE)=0," ",VLOOKUP($B18,[1]Спортсмены!$B$1:$H$65536,4,FALSE)))</f>
        <v>КМС</v>
      </c>
      <c r="F18" s="26" t="str">
        <f>IF(B18=0," ",VLOOKUP($B18,[1]Спортсмены!$B$1:$H$65536,5,FALSE))</f>
        <v>Удмуртская республика, Ижевск</v>
      </c>
      <c r="G18" s="26" t="str">
        <f>IF(B18=0," ",VLOOKUP($B18,[1]Спортсмены!$B$1:$H$65536,6,FALSE))</f>
        <v xml:space="preserve">ФГБОУ ВО УдГУ </v>
      </c>
      <c r="H18" s="30">
        <v>2.6261574074074078E-4</v>
      </c>
      <c r="I18" s="31"/>
      <c r="J18" s="28" t="str">
        <f>IF(H18=0," ",IF(H18&lt;=[1]Разряды!$D$5,[1]Разряды!$D$3,IF(H18&lt;=[1]Разряды!$E$5,[1]Разряды!$E$3,IF(H18&lt;=[1]Разряды!$F$5,[1]Разряды!$F$3,IF(H18&lt;=[1]Разряды!$G$5,[1]Разряды!$G$3,IF(H18&lt;=[1]Разряды!$H$5,[1]Разряды!$H$3,IF(H18&lt;=[1]Разряды!$I$5,[1]Разряды!$I$3,IF(H18&lt;=[1]Разряды!$J$5,[1]Разряды!$J$3,"б/р"))))))))</f>
        <v>1р</v>
      </c>
      <c r="K18" s="32">
        <v>6</v>
      </c>
      <c r="L18" s="157" t="str">
        <f>IF(B18=0," ",VLOOKUP($B18,[1]Спортсмены!$B$1:$H$65536,7,FALSE))</f>
        <v>Феофилактов Н.З., Санников С.В.</v>
      </c>
    </row>
    <row r="19" spans="1:12" x14ac:dyDescent="0.25">
      <c r="A19" s="61">
        <v>9</v>
      </c>
      <c r="B19" s="25">
        <v>660</v>
      </c>
      <c r="C19" s="26" t="str">
        <f>IF(B19=0," ",VLOOKUP(B19,[1]Спортсмены!B$1:H$65536,2,FALSE))</f>
        <v>Радзишевский Евгений</v>
      </c>
      <c r="D19" s="27" t="str">
        <f>IF(B19=0," ",VLOOKUP($B19,[1]Спортсмены!$B$1:$H$65536,3,FALSE))</f>
        <v>13.02.1993</v>
      </c>
      <c r="E19" s="28" t="str">
        <f>IF(B19=0," ",IF(VLOOKUP($B19,[1]Спортсмены!$B$1:$H$65536,4,FALSE)=0," ",VLOOKUP($B19,[1]Спортсмены!$B$1:$H$65536,4,FALSE)))</f>
        <v>КМС</v>
      </c>
      <c r="F19" s="26" t="str">
        <f>IF(B19=0," ",VLOOKUP($B19,[1]Спортсмены!$B$1:$H$65536,5,FALSE))</f>
        <v>Мурманская, Мурманск</v>
      </c>
      <c r="G19" s="26" t="str">
        <f>IF(B19=0," ",VLOOKUP($B19,[1]Спортсмены!$B$1:$H$65536,6,FALSE))</f>
        <v>МАГУ</v>
      </c>
      <c r="H19" s="30">
        <v>2.6319444444444442E-4</v>
      </c>
      <c r="I19" s="31"/>
      <c r="J19" s="28" t="str">
        <f>IF(H19=0," ",IF(H19&lt;=[1]Разряды!$D$5,[1]Разряды!$D$3,IF(H19&lt;=[1]Разряды!$E$5,[1]Разряды!$E$3,IF(H19&lt;=[1]Разряды!$F$5,[1]Разряды!$F$3,IF(H19&lt;=[1]Разряды!$G$5,[1]Разряды!$G$3,IF(H19&lt;=[1]Разряды!$H$5,[1]Разряды!$H$3,IF(H19&lt;=[1]Разряды!$I$5,[1]Разряды!$I$3,IF(H19&lt;=[1]Разряды!$J$5,[1]Разряды!$J$3,"б/р"))))))))</f>
        <v>1р</v>
      </c>
      <c r="K19" s="32">
        <v>5</v>
      </c>
      <c r="L19" s="157" t="str">
        <f>IF(B19=0," ",VLOOKUP($B19,[1]Спортсмены!$B$1:$H$65536,7,FALSE))</f>
        <v>Фарутин Н.В., Ахметов А.Р.</v>
      </c>
    </row>
    <row r="20" spans="1:12" x14ac:dyDescent="0.25">
      <c r="A20" s="61">
        <v>10</v>
      </c>
      <c r="B20" s="25">
        <v>559</v>
      </c>
      <c r="C20" s="26" t="str">
        <f>IF(B20=0," ",VLOOKUP(B20,[1]Спортсмены!B$1:H$65536,2,FALSE))</f>
        <v>Лысенко Алексей</v>
      </c>
      <c r="D20" s="27" t="str">
        <f>IF(B20=0," ",VLOOKUP($B20,[1]Спортсмены!$B$1:$H$65536,3,FALSE))</f>
        <v>16.08.1993</v>
      </c>
      <c r="E20" s="28" t="str">
        <f>IF(B20=0," ",IF(VLOOKUP($B20,[1]Спортсмены!$B$1:$H$65536,4,FALSE)=0," ",VLOOKUP($B20,[1]Спортсмены!$B$1:$H$65536,4,FALSE)))</f>
        <v>КМС</v>
      </c>
      <c r="F20" s="26" t="str">
        <f>IF(B20=0," ",VLOOKUP($B20,[1]Спортсмены!$B$1:$H$65536,5,FALSE))</f>
        <v>Воронежская, Воронеж</v>
      </c>
      <c r="G20" s="26" t="str">
        <f>IF(B20=0," ",VLOOKUP($B20,[1]Спортсмены!$B$1:$H$65536,6,FALSE))</f>
        <v>ВГАУ</v>
      </c>
      <c r="H20" s="30">
        <v>2.6342592592592596E-4</v>
      </c>
      <c r="I20" s="31"/>
      <c r="J20" s="28" t="str">
        <f>IF(H20=0," ",IF(H20&lt;=[1]Разряды!$D$5,[1]Разряды!$D$3,IF(H20&lt;=[1]Разряды!$E$5,[1]Разряды!$E$3,IF(H20&lt;=[1]Разряды!$F$5,[1]Разряды!$F$3,IF(H20&lt;=[1]Разряды!$G$5,[1]Разряды!$G$3,IF(H20&lt;=[1]Разряды!$H$5,[1]Разряды!$H$3,IF(H20&lt;=[1]Разряды!$I$5,[1]Разряды!$I$3,IF(H20&lt;=[1]Разряды!$J$5,[1]Разряды!$J$3,"б/р"))))))))</f>
        <v>1р</v>
      </c>
      <c r="K20" s="32">
        <v>4</v>
      </c>
      <c r="L20" s="26" t="str">
        <f>IF(B20=0," ",VLOOKUP($B20,[1]Спортсмены!$B$1:$H$65536,7,FALSE))</f>
        <v>Мащенко Р.М.</v>
      </c>
    </row>
    <row r="21" spans="1:12" x14ac:dyDescent="0.25">
      <c r="A21" s="61">
        <v>11</v>
      </c>
      <c r="B21" s="25">
        <v>532</v>
      </c>
      <c r="C21" s="26" t="str">
        <f>IF(B21=0," ",VLOOKUP(B21,[1]Спортсмены!B$1:H$65536,2,FALSE))</f>
        <v>Сидоров Андрей</v>
      </c>
      <c r="D21" s="27" t="str">
        <f>IF(B21=0," ",VLOOKUP($B21,[1]Спортсмены!$B$1:$H$65536,3,FALSE))</f>
        <v>18.11.1996</v>
      </c>
      <c r="E21" s="28" t="str">
        <f>IF(B21=0," ",IF(VLOOKUP($B21,[1]Спортсмены!$B$1:$H$65536,4,FALSE)=0," ",VLOOKUP($B21,[1]Спортсмены!$B$1:$H$65536,4,FALSE)))</f>
        <v>КМС</v>
      </c>
      <c r="F21" s="26" t="str">
        <f>IF(B21=0," ",VLOOKUP($B21,[1]Спортсмены!$B$1:$H$65536,5,FALSE))</f>
        <v>Республикака Мордовия, Саранск</v>
      </c>
      <c r="G21" s="157" t="str">
        <f>IF(B21=0," ",VLOOKUP($B21,[1]Спортсмены!$B$1:$H$65536,6,FALSE))</f>
        <v>ФГБОУ ВО "НИ МГУ им. Н.П. Огарёва"</v>
      </c>
      <c r="H21" s="30">
        <v>2.6354166666666664E-4</v>
      </c>
      <c r="I21" s="38"/>
      <c r="J21" s="28" t="str">
        <f>IF(H21=0," ",IF(H21&lt;=[1]Разряды!$D$5,[1]Разряды!$D$3,IF(H21&lt;=[1]Разряды!$E$5,[1]Разряды!$E$3,IF(H21&lt;=[1]Разряды!$F$5,[1]Разряды!$F$3,IF(H21&lt;=[1]Разряды!$G$5,[1]Разряды!$G$3,IF(H21&lt;=[1]Разряды!$H$5,[1]Разряды!$H$3,IF(H21&lt;=[1]Разряды!$I$5,[1]Разряды!$I$3,IF(H21&lt;=[1]Разряды!$J$5,[1]Разряды!$J$3,"б/р"))))))))</f>
        <v>1р</v>
      </c>
      <c r="K21" s="32">
        <v>3</v>
      </c>
      <c r="L21" s="26" t="str">
        <f>IF(B21=0," ",VLOOKUP($B21,[1]Спортсмены!$B$1:$H$65536,7,FALSE))</f>
        <v>Запрялов В.А.</v>
      </c>
    </row>
    <row r="22" spans="1:12" x14ac:dyDescent="0.25">
      <c r="A22" s="61">
        <v>12</v>
      </c>
      <c r="B22" s="25">
        <v>727</v>
      </c>
      <c r="C22" s="26" t="str">
        <f>IF(B22=0," ",VLOOKUP(B22,[1]Спортсмены!B$1:H$65536,2,FALSE))</f>
        <v>Миллер Николас</v>
      </c>
      <c r="D22" s="27" t="str">
        <f>IF(B22=0," ",VLOOKUP($B22,[1]Спортсмены!$B$1:$H$65536,3,FALSE))</f>
        <v>07.03.1995</v>
      </c>
      <c r="E22" s="28" t="str">
        <f>IF(B22=0," ",IF(VLOOKUP($B22,[1]Спортсмены!$B$1:$H$65536,4,FALSE)=0," ",VLOOKUP($B22,[1]Спортсмены!$B$1:$H$65536,4,FALSE)))</f>
        <v>КМС</v>
      </c>
      <c r="F22" s="26" t="str">
        <f>IF(B22=0," ",VLOOKUP($B22,[1]Спортсмены!$B$1:$H$65536,5,FALSE))</f>
        <v>Красноярский край, Красноярск</v>
      </c>
      <c r="G22" s="26" t="str">
        <f>IF(B22=0," ",VLOOKUP($B22,[1]Спортсмены!$B$1:$H$65536,6,FALSE))</f>
        <v>СФУ</v>
      </c>
      <c r="H22" s="30">
        <v>2.6539351851851848E-4</v>
      </c>
      <c r="I22" s="31"/>
      <c r="J22" s="28" t="str">
        <f>IF(H22=0," ",IF(H22&lt;=[1]Разряды!$D$5,[1]Разряды!$D$3,IF(H22&lt;=[1]Разряды!$E$5,[1]Разряды!$E$3,IF(H22&lt;=[1]Разряды!$F$5,[1]Разряды!$F$3,IF(H22&lt;=[1]Разряды!$G$5,[1]Разряды!$G$3,IF(H22&lt;=[1]Разряды!$H$5,[1]Разряды!$H$3,IF(H22&lt;=[1]Разряды!$I$5,[1]Разряды!$I$3,IF(H22&lt;=[1]Разряды!$J$5,[1]Разряды!$J$3,"б/р"))))))))</f>
        <v>1р</v>
      </c>
      <c r="K22" s="32">
        <v>2</v>
      </c>
      <c r="L22" s="157" t="str">
        <f>IF(B22=0," ",VLOOKUP($B22,[1]Спортсмены!$B$1:$H$65536,7,FALSE))</f>
        <v>Федоров В.И., Артемьев П.П.</v>
      </c>
    </row>
    <row r="23" spans="1:12" x14ac:dyDescent="0.25">
      <c r="A23" s="61">
        <v>12</v>
      </c>
      <c r="B23" s="25">
        <v>616</v>
      </c>
      <c r="C23" s="26" t="str">
        <f>IF(B23=0," ",VLOOKUP(B23,[1]Спортсмены!B$1:H$65536,2,FALSE))</f>
        <v>Гребнев Иван</v>
      </c>
      <c r="D23" s="27" t="str">
        <f>IF(B23=0," ",VLOOKUP($B23,[1]Спортсмены!$B$1:$H$65536,3,FALSE))</f>
        <v>1996</v>
      </c>
      <c r="E23" s="28" t="str">
        <f>IF(B23=0," ",IF(VLOOKUP($B23,[1]Спортсмены!$B$1:$H$65536,4,FALSE)=0," ",VLOOKUP($B23,[1]Спортсмены!$B$1:$H$65536,4,FALSE)))</f>
        <v>КМС</v>
      </c>
      <c r="F23" s="26" t="str">
        <f>IF(B23=0," ",VLOOKUP($B23,[1]Спортсмены!$B$1:$H$65536,5,FALSE))</f>
        <v>Ивановская, Иваново</v>
      </c>
      <c r="G23" s="157" t="str">
        <f>IF(B23=0," ",VLOOKUP($B23,[1]Спортсмены!$B$1:$H$65536,6,FALSE))</f>
        <v>ФГБОУ ВО ИГСХА им. Д.К. Беляева</v>
      </c>
      <c r="H23" s="30">
        <v>2.6539351851851848E-4</v>
      </c>
      <c r="I23" s="30"/>
      <c r="J23" s="28" t="str">
        <f>IF(H23=0," ",IF(H23&lt;=[1]Разряды!$D$5,[1]Разряды!$D$3,IF(H23&lt;=[1]Разряды!$E$5,[1]Разряды!$E$3,IF(H23&lt;=[1]Разряды!$F$5,[1]Разряды!$F$3,IF(H23&lt;=[1]Разряды!$G$5,[1]Разряды!$G$3,IF(H23&lt;=[1]Разряды!$H$5,[1]Разряды!$H$3,IF(H23&lt;=[1]Разряды!$I$5,[1]Разряды!$I$3,IF(H23&lt;=[1]Разряды!$J$5,[1]Разряды!$J$3,"б/р"))))))))</f>
        <v>1р</v>
      </c>
      <c r="K23" s="32">
        <v>2</v>
      </c>
      <c r="L23" s="26" t="str">
        <f>IF(B23=0," ",VLOOKUP($B23,[1]Спортсмены!$B$1:$H$65536,7,FALSE))</f>
        <v>Левичева Н.Б.</v>
      </c>
    </row>
    <row r="24" spans="1:12" x14ac:dyDescent="0.25">
      <c r="A24" s="61">
        <v>14</v>
      </c>
      <c r="B24" s="25">
        <v>643</v>
      </c>
      <c r="C24" s="26" t="str">
        <f>IF(B24=0," ",VLOOKUP(B24,[1]Спортсмены!B$1:H$65536,2,FALSE))</f>
        <v>Новослугин Максим</v>
      </c>
      <c r="D24" s="27" t="str">
        <f>IF(B24=0," ",VLOOKUP($B24,[1]Спортсмены!$B$1:$H$65536,3,FALSE))</f>
        <v>21.08.1995</v>
      </c>
      <c r="E24" s="28" t="str">
        <f>IF(B24=0," ",IF(VLOOKUP($B24,[1]Спортсмены!$B$1:$H$65536,4,FALSE)=0," ",VLOOKUP($B24,[1]Спортсмены!$B$1:$H$65536,4,FALSE)))</f>
        <v>МС</v>
      </c>
      <c r="F24" s="26" t="str">
        <f>IF(B24=0," ",VLOOKUP($B24,[1]Спортсмены!$B$1:$H$65536,5,FALSE))</f>
        <v>Вологодская, Вологда</v>
      </c>
      <c r="G24" s="26" t="str">
        <f>IF(B24=0," ",VLOOKUP($B24,[1]Спортсмены!$B$1:$H$65536,6,FALSE))</f>
        <v>ВоГУ</v>
      </c>
      <c r="H24" s="30">
        <v>2.6782407407407408E-4</v>
      </c>
      <c r="I24" s="30"/>
      <c r="J24" s="28" t="str">
        <f>IF(H24=0," ",IF(H24&lt;=[1]Разряды!$D$5,[1]Разряды!$D$3,IF(H24&lt;=[1]Разряды!$E$5,[1]Разряды!$E$3,IF(H24&lt;=[1]Разряды!$F$5,[1]Разряды!$F$3,IF(H24&lt;=[1]Разряды!$G$5,[1]Разряды!$G$3,IF(H24&lt;=[1]Разряды!$H$5,[1]Разряды!$H$3,IF(H24&lt;=[1]Разряды!$I$5,[1]Разряды!$I$3,IF(H24&lt;=[1]Разряды!$J$5,[1]Разряды!$J$3,"б/р"))))))))</f>
        <v>1р</v>
      </c>
      <c r="K24" s="32">
        <v>1</v>
      </c>
      <c r="L24" s="26" t="str">
        <f>IF(B24=0," ",VLOOKUP($B24,[1]Спортсмены!$B$1:$H$65536,7,FALSE))</f>
        <v>Синицкий А.Д.</v>
      </c>
    </row>
    <row r="25" spans="1:12" x14ac:dyDescent="0.25">
      <c r="A25" s="61">
        <v>15</v>
      </c>
      <c r="B25" s="25">
        <v>689</v>
      </c>
      <c r="C25" s="26" t="str">
        <f>IF(B25=0," ",VLOOKUP(B25,[1]Спортсмены!B$1:H$65536,2,FALSE))</f>
        <v>Хайруллин Ямиль</v>
      </c>
      <c r="D25" s="27" t="str">
        <f>IF(B25=0," ",VLOOKUP($B25,[1]Спортсмены!$B$1:$H$65536,3,FALSE))</f>
        <v>03.03.1996</v>
      </c>
      <c r="E25" s="28" t="str">
        <f>IF(B25=0," ",IF(VLOOKUP($B25,[1]Спортсмены!$B$1:$H$65536,4,FALSE)=0," ",VLOOKUP($B25,[1]Спортсмены!$B$1:$H$65536,4,FALSE)))</f>
        <v>КМС</v>
      </c>
      <c r="F25" s="26" t="str">
        <f>IF(B25=0," ",VLOOKUP($B25,[1]Спортсмены!$B$1:$H$65536,5,FALSE))</f>
        <v>Челябинская, Челябинск</v>
      </c>
      <c r="G25" s="29" t="str">
        <f>IF(B25=0," ",VLOOKUP($B25,[1]Спортсмены!$B$1:$H$65536,6,FALSE))</f>
        <v>УралГУФК</v>
      </c>
      <c r="H25" s="30">
        <v>2.6828703703703699E-4</v>
      </c>
      <c r="I25" s="30"/>
      <c r="J25" s="28" t="str">
        <f>IF(H25=0," ",IF(H25&lt;=[1]Разряды!$D$5,[1]Разряды!$D$3,IF(H25&lt;=[1]Разряды!$E$5,[1]Разряды!$E$3,IF(H25&lt;=[1]Разряды!$F$5,[1]Разряды!$F$3,IF(H25&lt;=[1]Разряды!$G$5,[1]Разряды!$G$3,IF(H25&lt;=[1]Разряды!$H$5,[1]Разряды!$H$3,IF(H25&lt;=[1]Разряды!$I$5,[1]Разряды!$I$3,IF(H25&lt;=[1]Разряды!$J$5,[1]Разряды!$J$3,"б/р"))))))))</f>
        <v>1р</v>
      </c>
      <c r="K25" s="32">
        <v>1</v>
      </c>
      <c r="L25" s="26" t="str">
        <f>IF(B25=0," ",VLOOKUP($B25,[1]Спортсмены!$B$1:$H$65536,7,FALSE))</f>
        <v>Береглазов В.Н.</v>
      </c>
    </row>
    <row r="26" spans="1:12" x14ac:dyDescent="0.25">
      <c r="A26" s="61">
        <v>16</v>
      </c>
      <c r="B26" s="25">
        <v>534</v>
      </c>
      <c r="C26" s="26" t="str">
        <f>IF(B26=0," ",VLOOKUP(B26,[1]Спортсмены!B$1:H$65536,2,FALSE))</f>
        <v>Строчков Никита</v>
      </c>
      <c r="D26" s="27" t="str">
        <f>IF(B26=0," ",VLOOKUP($B26,[1]Спортсмены!$B$1:$H$65536,3,FALSE))</f>
        <v>03.12.1998</v>
      </c>
      <c r="E26" s="28" t="str">
        <f>IF(B26=0," ",IF(VLOOKUP($B26,[1]Спортсмены!$B$1:$H$65536,4,FALSE)=0," ",VLOOKUP($B26,[1]Спортсмены!$B$1:$H$65536,4,FALSE)))</f>
        <v>КМС</v>
      </c>
      <c r="F26" s="26" t="str">
        <f>IF(B26=0," ",VLOOKUP($B26,[1]Спортсмены!$B$1:$H$65536,5,FALSE))</f>
        <v>Республикака Мордовия, Саранск</v>
      </c>
      <c r="G26" s="157" t="str">
        <f>IF(B26=0," ",VLOOKUP($B26,[1]Спортсмены!$B$1:$H$65536,6,FALSE))</f>
        <v>ФГБОУ ВО "НИ МГУ им. Н.П. Огарёва"</v>
      </c>
      <c r="H26" s="30">
        <v>2.6851851851851852E-4</v>
      </c>
      <c r="I26" s="31"/>
      <c r="J26" s="28" t="str">
        <f>IF(H26=0," ",IF(H26&lt;=[1]Разряды!$D$5,[1]Разряды!$D$3,IF(H26&lt;=[1]Разряды!$E$5,[1]Разряды!$E$3,IF(H26&lt;=[1]Разряды!$F$5,[1]Разряды!$F$3,IF(H26&lt;=[1]Разряды!$G$5,[1]Разряды!$G$3,IF(H26&lt;=[1]Разряды!$H$5,[1]Разряды!$H$3,IF(H26&lt;=[1]Разряды!$I$5,[1]Разряды!$I$3,IF(H26&lt;=[1]Разряды!$J$5,[1]Разряды!$J$3,"б/р"))))))))</f>
        <v>1р</v>
      </c>
      <c r="K26" s="32">
        <v>1</v>
      </c>
      <c r="L26" s="26" t="str">
        <f>IF(B26=0," ",VLOOKUP($B26,[1]Спортсмены!$B$1:$H$65536,7,FALSE))</f>
        <v>Разовы В.Н., П.И.</v>
      </c>
    </row>
    <row r="27" spans="1:12" x14ac:dyDescent="0.25">
      <c r="A27" s="61">
        <v>17</v>
      </c>
      <c r="B27" s="25">
        <v>669</v>
      </c>
      <c r="C27" s="26" t="str">
        <f>IF(B27=0," ",VLOOKUP(B27,[1]Спортсмены!B$1:H$65536,2,FALSE))</f>
        <v>Михеев Андрей</v>
      </c>
      <c r="D27" s="27" t="str">
        <f>IF(B27=0," ",VLOOKUP($B27,[1]Спортсмены!$B$1:$H$65536,3,FALSE))</f>
        <v>06.05.1998</v>
      </c>
      <c r="E27" s="28" t="str">
        <f>IF(B27=0," ",IF(VLOOKUP($B27,[1]Спортсмены!$B$1:$H$65536,4,FALSE)=0," ",VLOOKUP($B27,[1]Спортсмены!$B$1:$H$65536,4,FALSE)))</f>
        <v>КМС</v>
      </c>
      <c r="F27" s="26" t="str">
        <f>IF(B27=0," ",VLOOKUP($B27,[1]Спортсмены!$B$1:$H$65536,5,FALSE))</f>
        <v>Калининградская, Калининград</v>
      </c>
      <c r="G27" s="26" t="str">
        <f>IF(B27=0," ",VLOOKUP($B27,[1]Спортсмены!$B$1:$H$65536,6,FALSE))</f>
        <v>КГТУ</v>
      </c>
      <c r="H27" s="30">
        <v>2.6863425925925931E-4</v>
      </c>
      <c r="I27" s="38"/>
      <c r="J27" s="28" t="str">
        <f>IF(H27=0," ",IF(H27&lt;=[1]Разряды!$D$5,[1]Разряды!$D$3,IF(H27&lt;=[1]Разряды!$E$5,[1]Разряды!$E$3,IF(H27&lt;=[1]Разряды!$F$5,[1]Разряды!$F$3,IF(H27&lt;=[1]Разряды!$G$5,[1]Разряды!$G$3,IF(H27&lt;=[1]Разряды!$H$5,[1]Разряды!$H$3,IF(H27&lt;=[1]Разряды!$I$5,[1]Разряды!$I$3,IF(H27&lt;=[1]Разряды!$J$5,[1]Разряды!$J$3,"б/р"))))))))</f>
        <v>1р</v>
      </c>
      <c r="K27" s="32">
        <v>1</v>
      </c>
      <c r="L27" s="26" t="str">
        <f>IF(B27=0," ",VLOOKUP($B27,[1]Спортсмены!$B$1:$H$65536,7,FALSE))</f>
        <v>Сельская Л.М.</v>
      </c>
    </row>
    <row r="28" spans="1:12" x14ac:dyDescent="0.25">
      <c r="A28" s="61">
        <v>18</v>
      </c>
      <c r="B28" s="25">
        <v>741</v>
      </c>
      <c r="C28" s="26" t="str">
        <f>IF(B28=0," ",VLOOKUP(B28,[1]Спортсмены!B$1:H$65536,2,FALSE))</f>
        <v>Кузнецов Александр</v>
      </c>
      <c r="D28" s="27" t="str">
        <f>IF(B28=0," ",VLOOKUP($B28,[1]Спортсмены!$B$1:$H$65536,3,FALSE))</f>
        <v>14.08.1998</v>
      </c>
      <c r="E28" s="28" t="str">
        <f>IF(B28=0," ",IF(VLOOKUP($B28,[1]Спортсмены!$B$1:$H$65536,4,FALSE)=0," ",VLOOKUP($B28,[1]Спортсмены!$B$1:$H$65536,4,FALSE)))</f>
        <v>КМС</v>
      </c>
      <c r="F28" s="26" t="str">
        <f>IF(B28=0," ",VLOOKUP($B28,[1]Спортсмены!$B$1:$H$65536,5,FALSE))</f>
        <v>Челябинская, Челябинск</v>
      </c>
      <c r="G28" s="26" t="str">
        <f>IF(B28=0," ",VLOOKUP($B28,[1]Спортсмены!$B$1:$H$65536,6,FALSE))</f>
        <v>УралГУФК</v>
      </c>
      <c r="H28" s="30">
        <v>2.6874999999999995E-4</v>
      </c>
      <c r="I28" s="31"/>
      <c r="J28" s="28" t="str">
        <f>IF(H28=0," ",IF(H28&lt;=[1]Разряды!$D$5,[1]Разряды!$D$3,IF(H28&lt;=[1]Разряды!$E$5,[1]Разряды!$E$3,IF(H28&lt;=[1]Разряды!$F$5,[1]Разряды!$F$3,IF(H28&lt;=[1]Разряды!$G$5,[1]Разряды!$G$3,IF(H28&lt;=[1]Разряды!$H$5,[1]Разряды!$H$3,IF(H28&lt;=[1]Разряды!$I$5,[1]Разряды!$I$3,IF(H28&lt;=[1]Разряды!$J$5,[1]Разряды!$J$3,"б/р"))))))))</f>
        <v>1р</v>
      </c>
      <c r="K28" s="32">
        <v>1</v>
      </c>
      <c r="L28" s="26" t="str">
        <f>IF(B28=0," ",VLOOKUP($B28,[1]Спортсмены!$B$1:$H$65536,7,FALSE))</f>
        <v xml:space="preserve">Алеборн Е.В. </v>
      </c>
    </row>
    <row r="29" spans="1:12" x14ac:dyDescent="0.25">
      <c r="A29" s="61">
        <v>19</v>
      </c>
      <c r="B29" s="39">
        <v>652</v>
      </c>
      <c r="C29" s="26" t="str">
        <f>IF(B29=0," ",VLOOKUP(B29,[1]Спортсмены!B$1:H$65536,2,FALSE))</f>
        <v>Полосков Антон</v>
      </c>
      <c r="D29" s="27" t="str">
        <f>IF(B29=0," ",VLOOKUP($B29,[1]Спортсмены!$B$1:$H$65536,3,FALSE))</f>
        <v>24.04.1995</v>
      </c>
      <c r="E29" s="28" t="str">
        <f>IF(B29=0," ",IF(VLOOKUP($B29,[1]Спортсмены!$B$1:$H$65536,4,FALSE)=0," ",VLOOKUP($B29,[1]Спортсмены!$B$1:$H$65536,4,FALSE)))</f>
        <v>КМС</v>
      </c>
      <c r="F29" s="26" t="str">
        <f>IF(B29=0," ",VLOOKUP($B29,[1]Спортсмены!$B$1:$H$65536,5,FALSE))</f>
        <v>Архангельская, Архангельск</v>
      </c>
      <c r="G29" s="157" t="str">
        <f>IF(B29=0," ",VLOOKUP($B29,[1]Спортсмены!$B$1:$H$65536,6,FALSE))</f>
        <v>САФУ им. М.В. Ломоносова</v>
      </c>
      <c r="H29" s="30">
        <v>2.6944444444444444E-4</v>
      </c>
      <c r="I29" s="31"/>
      <c r="J29" s="28" t="str">
        <f>IF(H29=0," ",IF(H29&lt;=[1]Разряды!$D$5,[1]Разряды!$D$3,IF(H29&lt;=[1]Разряды!$E$5,[1]Разряды!$E$3,IF(H29&lt;=[1]Разряды!$F$5,[1]Разряды!$F$3,IF(H29&lt;=[1]Разряды!$G$5,[1]Разряды!$G$3,IF(H29&lt;=[1]Разряды!$H$5,[1]Разряды!$H$3,IF(H29&lt;=[1]Разряды!$I$5,[1]Разряды!$I$3,IF(H29&lt;=[1]Разряды!$J$5,[1]Разряды!$J$3,"б/р"))))))))</f>
        <v>2р</v>
      </c>
      <c r="K29" s="28">
        <v>1</v>
      </c>
      <c r="L29" s="26" t="str">
        <f>IF(B29=0," ",VLOOKUP($B29,[1]Спортсмены!$B$1:$H$65536,7,FALSE))</f>
        <v>Мингалевы А.Ю., А.Г.</v>
      </c>
    </row>
    <row r="30" spans="1:12" x14ac:dyDescent="0.25">
      <c r="A30" s="61">
        <v>20</v>
      </c>
      <c r="B30" s="25">
        <v>667</v>
      </c>
      <c r="C30" s="26" t="str">
        <f>IF(B30=0," ",VLOOKUP(B30,[1]Спортсмены!B$1:H$65536,2,FALSE))</f>
        <v>Муратов Андрей</v>
      </c>
      <c r="D30" s="27" t="str">
        <f>IF(B30=0," ",VLOOKUP($B30,[1]Спортсмены!$B$1:$H$65536,3,FALSE))</f>
        <v>15.08.1997</v>
      </c>
      <c r="E30" s="28" t="str">
        <f>IF(B30=0," ",IF(VLOOKUP($B30,[1]Спортсмены!$B$1:$H$65536,4,FALSE)=0," ",VLOOKUP($B30,[1]Спортсмены!$B$1:$H$65536,4,FALSE)))</f>
        <v>КМС</v>
      </c>
      <c r="F30" s="26" t="str">
        <f>IF(B30=0," ",VLOOKUP($B30,[1]Спортсмены!$B$1:$H$65536,5,FALSE))</f>
        <v>Калининградская, Калининград</v>
      </c>
      <c r="G30" s="26" t="str">
        <f>IF(B30=0," ",VLOOKUP($B30,[1]Спортсмены!$B$1:$H$65536,6,FALSE))</f>
        <v>КГТУ</v>
      </c>
      <c r="H30" s="30">
        <v>2.6956018518518518E-4</v>
      </c>
      <c r="I30" s="31"/>
      <c r="J30" s="28" t="str">
        <f>IF(H30=0," ",IF(H30&lt;=[1]Разряды!$D$5,[1]Разряды!$D$3,IF(H30&lt;=[1]Разряды!$E$5,[1]Разряды!$E$3,IF(H30&lt;=[1]Разряды!$F$5,[1]Разряды!$F$3,IF(H30&lt;=[1]Разряды!$G$5,[1]Разряды!$G$3,IF(H30&lt;=[1]Разряды!$H$5,[1]Разряды!$H$3,IF(H30&lt;=[1]Разряды!$I$5,[1]Разряды!$I$3,IF(H30&lt;=[1]Разряды!$J$5,[1]Разряды!$J$3,"б/р"))))))))</f>
        <v>2р</v>
      </c>
      <c r="K30" s="32">
        <v>1</v>
      </c>
      <c r="L30" s="26" t="str">
        <f>IF(B30=0," ",VLOOKUP($B30,[1]Спортсмены!$B$1:$H$65536,7,FALSE))</f>
        <v>Сельская Л.М.</v>
      </c>
    </row>
    <row r="31" spans="1:12" x14ac:dyDescent="0.25">
      <c r="A31" s="61">
        <v>21</v>
      </c>
      <c r="B31" s="39">
        <v>581</v>
      </c>
      <c r="C31" s="26" t="str">
        <f>IF(B31=0," ",VLOOKUP(B31,[1]Спортсмены!B$1:H$65536,2,FALSE))</f>
        <v>Бурков Сергей</v>
      </c>
      <c r="D31" s="27" t="str">
        <f>IF(B31=0," ",VLOOKUP($B31,[1]Спортсмены!$B$1:$H$65536,3,FALSE))</f>
        <v>20.12.1995</v>
      </c>
      <c r="E31" s="28" t="str">
        <f>IF(B31=0," ",IF(VLOOKUP($B31,[1]Спортсмены!$B$1:$H$65536,4,FALSE)=0," ",VLOOKUP($B31,[1]Спортсмены!$B$1:$H$65536,4,FALSE)))</f>
        <v>КМС</v>
      </c>
      <c r="F31" s="26" t="str">
        <f>IF(B31=0," ",VLOOKUP($B31,[1]Спортсмены!$B$1:$H$65536,5,FALSE))</f>
        <v>Удмуртская республика, Ижевск</v>
      </c>
      <c r="G31" s="26" t="str">
        <f>IF(B31=0," ",VLOOKUP($B31,[1]Спортсмены!$B$1:$H$65536,6,FALSE))</f>
        <v xml:space="preserve">ФГБОУ ВО УдГУ </v>
      </c>
      <c r="H31" s="30">
        <v>2.6967592592592597E-4</v>
      </c>
      <c r="I31" s="38"/>
      <c r="J31" s="28" t="str">
        <f>IF(H31=0," ",IF(H31&lt;=[1]Разряды!$D$5,[1]Разряды!$D$3,IF(H31&lt;=[1]Разряды!$E$5,[1]Разряды!$E$3,IF(H31&lt;=[1]Разряды!$F$5,[1]Разряды!$F$3,IF(H31&lt;=[1]Разряды!$G$5,[1]Разряды!$G$3,IF(H31&lt;=[1]Разряды!$H$5,[1]Разряды!$H$3,IF(H31&lt;=[1]Разряды!$I$5,[1]Разряды!$I$3,IF(H31&lt;=[1]Разряды!$J$5,[1]Разряды!$J$3,"б/р"))))))))</f>
        <v>2р</v>
      </c>
      <c r="K31" s="32">
        <v>1</v>
      </c>
      <c r="L31" s="157" t="str">
        <f>IF(B31=0," ",VLOOKUP($B31,[1]Спортсмены!$B$1:$H$65536,7,FALSE))</f>
        <v>Феофилактов Н.З., Кудрин А.В.</v>
      </c>
    </row>
    <row r="32" spans="1:12" x14ac:dyDescent="0.25">
      <c r="A32" s="61">
        <v>22</v>
      </c>
      <c r="B32" s="25">
        <v>551</v>
      </c>
      <c r="C32" s="26" t="str">
        <f>IF(B32=0," ",VLOOKUP(B32,[1]Спортсмены!B$1:H$65536,2,FALSE))</f>
        <v>Мещеряков Никита</v>
      </c>
      <c r="D32" s="27" t="str">
        <f>IF(B32=0," ",VLOOKUP($B32,[1]Спортсмены!$B$1:$H$65536,3,FALSE))</f>
        <v>20.08.1998</v>
      </c>
      <c r="E32" s="28" t="str">
        <f>IF(B32=0," ",IF(VLOOKUP($B32,[1]Спортсмены!$B$1:$H$65536,4,FALSE)=0," ",VLOOKUP($B32,[1]Спортсмены!$B$1:$H$65536,4,FALSE)))</f>
        <v>1р</v>
      </c>
      <c r="F32" s="26" t="str">
        <f>IF(B32=0," ",VLOOKUP($B32,[1]Спортсмены!$B$1:$H$65536,5,FALSE))</f>
        <v>Сахалинская, Южно-Сахалинск</v>
      </c>
      <c r="G32" s="26" t="str">
        <f>IF(B32=0," ",VLOOKUP($B32,[1]Спортсмены!$B$1:$H$65536,6,FALSE))</f>
        <v xml:space="preserve"> СахГУ</v>
      </c>
      <c r="H32" s="30">
        <v>2.6979166666666661E-4</v>
      </c>
      <c r="I32" s="30"/>
      <c r="J32" s="28" t="str">
        <f>IF(H32=0," ",IF(H32&lt;=[1]Разряды!$D$5,[1]Разряды!$D$3,IF(H32&lt;=[1]Разряды!$E$5,[1]Разряды!$E$3,IF(H32&lt;=[1]Разряды!$F$5,[1]Разряды!$F$3,IF(H32&lt;=[1]Разряды!$G$5,[1]Разряды!$G$3,IF(H32&lt;=[1]Разряды!$H$5,[1]Разряды!$H$3,IF(H32&lt;=[1]Разряды!$I$5,[1]Разряды!$I$3,IF(H32&lt;=[1]Разряды!$J$5,[1]Разряды!$J$3,"б/р"))))))))</f>
        <v>2р</v>
      </c>
      <c r="K32" s="28">
        <v>1</v>
      </c>
      <c r="L32" s="26" t="str">
        <f>IF(B32=0," ",VLOOKUP($B32,[1]Спортсмены!$B$1:$H$65536,7,FALSE))</f>
        <v>Быкова Т.Ф.</v>
      </c>
    </row>
    <row r="33" spans="1:12" x14ac:dyDescent="0.25">
      <c r="A33" s="61">
        <v>23</v>
      </c>
      <c r="B33" s="25">
        <v>658</v>
      </c>
      <c r="C33" s="26" t="str">
        <f>IF(B33=0," ",VLOOKUP(B33,[1]Спортсмены!B$1:H$65536,2,FALSE))</f>
        <v>Кузикин Владислав</v>
      </c>
      <c r="D33" s="27" t="str">
        <f>IF(B33=0," ",VLOOKUP($B33,[1]Спортсмены!$B$1:$H$65536,3,FALSE))</f>
        <v>08.03.1996</v>
      </c>
      <c r="E33" s="28" t="str">
        <f>IF(B33=0," ",IF(VLOOKUP($B33,[1]Спортсмены!$B$1:$H$65536,4,FALSE)=0," ",VLOOKUP($B33,[1]Спортсмены!$B$1:$H$65536,4,FALSE)))</f>
        <v>КМС</v>
      </c>
      <c r="F33" s="26" t="str">
        <f>IF(B33=0," ",VLOOKUP($B33,[1]Спортсмены!$B$1:$H$65536,5,FALSE))</f>
        <v>Мурманская, Мурманск</v>
      </c>
      <c r="G33" s="26" t="str">
        <f>IF(B33=0," ",VLOOKUP($B33,[1]Спортсмены!$B$1:$H$65536,6,FALSE))</f>
        <v>МАГУ</v>
      </c>
      <c r="H33" s="30">
        <v>2.716435185185185E-4</v>
      </c>
      <c r="I33" s="30"/>
      <c r="J33" s="28" t="str">
        <f>IF(H33=0," ",IF(H33&lt;=[1]Разряды!$D$5,[1]Разряды!$D$3,IF(H33&lt;=[1]Разряды!$E$5,[1]Разряды!$E$3,IF(H33&lt;=[1]Разряды!$F$5,[1]Разряды!$F$3,IF(H33&lt;=[1]Разряды!$G$5,[1]Разряды!$G$3,IF(H33&lt;=[1]Разряды!$H$5,[1]Разряды!$H$3,IF(H33&lt;=[1]Разряды!$I$5,[1]Разряды!$I$3,IF(H33&lt;=[1]Разряды!$J$5,[1]Разряды!$J$3,"б/р"))))))))</f>
        <v>2р</v>
      </c>
      <c r="K33" s="32">
        <v>1</v>
      </c>
      <c r="L33" s="26" t="str">
        <f>IF(B33=0," ",VLOOKUP($B33,[1]Спортсмены!$B$1:$H$65536,7,FALSE))</f>
        <v>Фарутин Н.В.</v>
      </c>
    </row>
    <row r="34" spans="1:12" x14ac:dyDescent="0.25">
      <c r="A34" s="61">
        <v>24</v>
      </c>
      <c r="B34" s="39">
        <v>633</v>
      </c>
      <c r="C34" s="26" t="str">
        <f>IF(B34=0," ",VLOOKUP(B34,[1]Спортсмены!B$1:H$65536,2,FALSE))</f>
        <v>Елохов Данила</v>
      </c>
      <c r="D34" s="27" t="str">
        <f>IF(B34=0," ",VLOOKUP($B34,[1]Спортсмены!$B$1:$H$65536,3,FALSE))</f>
        <v>01.02.1991</v>
      </c>
      <c r="E34" s="28" t="str">
        <f>IF(B34=0," ",IF(VLOOKUP($B34,[1]Спортсмены!$B$1:$H$65536,4,FALSE)=0," ",VLOOKUP($B34,[1]Спортсмены!$B$1:$H$65536,4,FALSE)))</f>
        <v>1р</v>
      </c>
      <c r="F34" s="26" t="str">
        <f>IF(B34=0," ",VLOOKUP($B34,[1]Спортсмены!$B$1:$H$65536,5,FALSE))</f>
        <v>Ивановская, Иваново</v>
      </c>
      <c r="G34" s="26" t="str">
        <f>IF(B34=0," ",VLOOKUP($B34,[1]Спортсмены!$B$1:$H$65536,6,FALSE))</f>
        <v>ИГЭУ им. В.И. Ленина</v>
      </c>
      <c r="H34" s="30">
        <v>2.752314814814815E-4</v>
      </c>
      <c r="I34" s="31"/>
      <c r="J34" s="28" t="str">
        <f>IF(H34=0," ",IF(H34&lt;=[1]Разряды!$D$5,[1]Разряды!$D$3,IF(H34&lt;=[1]Разряды!$E$5,[1]Разряды!$E$3,IF(H34&lt;=[1]Разряды!$F$5,[1]Разряды!$F$3,IF(H34&lt;=[1]Разряды!$G$5,[1]Разряды!$G$3,IF(H34&lt;=[1]Разряды!$H$5,[1]Разряды!$H$3,IF(H34&lt;=[1]Разряды!$I$5,[1]Разряды!$I$3,IF(H34&lt;=[1]Разряды!$J$5,[1]Разряды!$J$3,"б/р"))))))))</f>
        <v>2р</v>
      </c>
      <c r="K34" s="32">
        <v>1</v>
      </c>
      <c r="L34" s="26" t="str">
        <f>IF(B34=0," ",VLOOKUP($B34,[1]Спортсмены!$B$1:$H$65536,7,FALSE))</f>
        <v>Гильмутдинов Ю.В.</v>
      </c>
    </row>
    <row r="35" spans="1:12" x14ac:dyDescent="0.25">
      <c r="A35" s="61">
        <v>25</v>
      </c>
      <c r="B35" s="39">
        <v>728</v>
      </c>
      <c r="C35" s="26" t="str">
        <f>IF(B35=0," ",VLOOKUP(B35,[1]Спортсмены!B$1:H$65536,2,FALSE))</f>
        <v>Хадсон Микель</v>
      </c>
      <c r="D35" s="27" t="str">
        <f>IF(B35=0," ",VLOOKUP($B35,[1]Спортсмены!$B$1:$H$65536,3,FALSE))</f>
        <v>02.04.1997</v>
      </c>
      <c r="E35" s="28" t="str">
        <f>IF(B35=0," ",IF(VLOOKUP($B35,[1]Спортсмены!$B$1:$H$65536,4,FALSE)=0," ",VLOOKUP($B35,[1]Спортсмены!$B$1:$H$65536,4,FALSE)))</f>
        <v>КМС</v>
      </c>
      <c r="F35" s="26" t="str">
        <f>IF(B35=0," ",VLOOKUP($B35,[1]Спортсмены!$B$1:$H$65536,5,FALSE))</f>
        <v>Красноярский край, Красноярск</v>
      </c>
      <c r="G35" s="26" t="str">
        <f>IF(B35=0," ",VLOOKUP($B35,[1]Спортсмены!$B$1:$H$65536,6,FALSE))</f>
        <v>СФУ</v>
      </c>
      <c r="H35" s="30">
        <v>2.7546296296296298E-4</v>
      </c>
      <c r="I35" s="30"/>
      <c r="J35" s="28" t="str">
        <f>IF(H35=0," ",IF(H35&lt;=[1]Разряды!$D$5,[1]Разряды!$D$3,IF(H35&lt;=[1]Разряды!$E$5,[1]Разряды!$E$3,IF(H35&lt;=[1]Разряды!$F$5,[1]Разряды!$F$3,IF(H35&lt;=[1]Разряды!$G$5,[1]Разряды!$G$3,IF(H35&lt;=[1]Разряды!$H$5,[1]Разряды!$H$3,IF(H35&lt;=[1]Разряды!$I$5,[1]Разряды!$I$3,IF(H35&lt;=[1]Разряды!$J$5,[1]Разряды!$J$3,"б/р"))))))))</f>
        <v>2р</v>
      </c>
      <c r="K35" s="32">
        <v>1</v>
      </c>
      <c r="L35" s="29" t="str">
        <f>IF(B35=0," ",VLOOKUP($B35,[1]Спортсмены!$B$1:$H$65536,7,FALSE))</f>
        <v>Федоров В.И., Артемьев П.П.</v>
      </c>
    </row>
    <row r="36" spans="1:12" x14ac:dyDescent="0.25">
      <c r="A36" s="61">
        <v>26</v>
      </c>
      <c r="B36" s="25">
        <v>672</v>
      </c>
      <c r="C36" s="26" t="str">
        <f>IF(B36=0," ",VLOOKUP(B36,[1]Спортсмены!B$1:H$65536,2,FALSE))</f>
        <v>Новиков Павел</v>
      </c>
      <c r="D36" s="27" t="str">
        <f>IF(B36=0," ",VLOOKUP($B36,[1]Спортсмены!$B$1:$H$65536,3,FALSE))</f>
        <v>31.07.1995</v>
      </c>
      <c r="E36" s="28" t="str">
        <f>IF(B36=0," ",IF(VLOOKUP($B36,[1]Спортсмены!$B$1:$H$65536,4,FALSE)=0," ",VLOOKUP($B36,[1]Спортсмены!$B$1:$H$65536,4,FALSE)))</f>
        <v>1р</v>
      </c>
      <c r="F36" s="26" t="str">
        <f>IF(B36=0," ",VLOOKUP($B36,[1]Спортсмены!$B$1:$H$65536,5,FALSE))</f>
        <v>Калининградская, Калининград</v>
      </c>
      <c r="G36" s="26" t="str">
        <f>IF(B36=0," ",VLOOKUP($B36,[1]Спортсмены!$B$1:$H$65536,6,FALSE))</f>
        <v>КГТУ</v>
      </c>
      <c r="H36" s="30">
        <v>2.763888888888889E-4</v>
      </c>
      <c r="I36" s="31"/>
      <c r="J36" s="28" t="str">
        <f>IF(H36=0," ",IF(H36&lt;=[1]Разряды!$D$5,[1]Разряды!$D$3,IF(H36&lt;=[1]Разряды!$E$5,[1]Разряды!$E$3,IF(H36&lt;=[1]Разряды!$F$5,[1]Разряды!$F$3,IF(H36&lt;=[1]Разряды!$G$5,[1]Разряды!$G$3,IF(H36&lt;=[1]Разряды!$H$5,[1]Разряды!$H$3,IF(H36&lt;=[1]Разряды!$I$5,[1]Разряды!$I$3,IF(H36&lt;=[1]Разряды!$J$5,[1]Разряды!$J$3,"б/р"))))))))</f>
        <v>2р</v>
      </c>
      <c r="K36" s="32">
        <v>1</v>
      </c>
      <c r="L36" s="26" t="str">
        <f>IF(B36=0," ",VLOOKUP($B36,[1]Спортсмены!$B$1:$H$65536,7,FALSE))</f>
        <v>Сельская Л.М.</v>
      </c>
    </row>
    <row r="37" spans="1:12" x14ac:dyDescent="0.25">
      <c r="A37" s="61">
        <v>27</v>
      </c>
      <c r="B37" s="39">
        <v>666</v>
      </c>
      <c r="C37" s="26" t="str">
        <f>IF(B37=0," ",VLOOKUP(B37,[1]Спортсмены!B$1:H$65536,2,FALSE))</f>
        <v>Арсеенков Виктор</v>
      </c>
      <c r="D37" s="27" t="str">
        <f>IF(B37=0," ",VLOOKUP($B37,[1]Спортсмены!$B$1:$H$65536,3,FALSE))</f>
        <v>28.03.1996</v>
      </c>
      <c r="E37" s="28" t="str">
        <f>IF(B37=0," ",IF(VLOOKUP($B37,[1]Спортсмены!$B$1:$H$65536,4,FALSE)=0," ",VLOOKUP($B37,[1]Спортсмены!$B$1:$H$65536,4,FALSE)))</f>
        <v>1р</v>
      </c>
      <c r="F37" s="26" t="str">
        <f>IF(B37=0," ",VLOOKUP($B37,[1]Спортсмены!$B$1:$H$65536,5,FALSE))</f>
        <v>Калининградская, Калининград</v>
      </c>
      <c r="G37" s="26" t="str">
        <f>IF(B37=0," ",VLOOKUP($B37,[1]Спортсмены!$B$1:$H$65536,6,FALSE))</f>
        <v>КГТУ</v>
      </c>
      <c r="H37" s="30">
        <v>2.7800925925925926E-4</v>
      </c>
      <c r="I37" s="31"/>
      <c r="J37" s="28" t="str">
        <f>IF(H37=0," ",IF(H37&lt;=[1]Разряды!$D$5,[1]Разряды!$D$3,IF(H37&lt;=[1]Разряды!$E$5,[1]Разряды!$E$3,IF(H37&lt;=[1]Разряды!$F$5,[1]Разряды!$F$3,IF(H37&lt;=[1]Разряды!$G$5,[1]Разряды!$G$3,IF(H37&lt;=[1]Разряды!$H$5,[1]Разряды!$H$3,IF(H37&lt;=[1]Разряды!$I$5,[1]Разряды!$I$3,IF(H37&lt;=[1]Разряды!$J$5,[1]Разряды!$J$3,"б/р"))))))))</f>
        <v>2р</v>
      </c>
      <c r="K37" s="32">
        <v>1</v>
      </c>
      <c r="L37" s="26" t="str">
        <f>IF(B37=0," ",VLOOKUP($B37,[1]Спортсмены!$B$1:$H$65536,7,FALSE))</f>
        <v>Лущенко С.Я.</v>
      </c>
    </row>
    <row r="38" spans="1:12" x14ac:dyDescent="0.25">
      <c r="A38" s="61">
        <v>28</v>
      </c>
      <c r="B38" s="39">
        <v>675</v>
      </c>
      <c r="C38" s="26" t="str">
        <f>IF(B38=0," ",VLOOKUP(B38,[1]Спортсмены!B$1:H$65536,2,FALSE))</f>
        <v>Насибуллин Радик</v>
      </c>
      <c r="D38" s="27" t="str">
        <f>IF(B38=0," ",VLOOKUP($B38,[1]Спортсмены!$B$1:$H$65536,3,FALSE))</f>
        <v>28.09.1996</v>
      </c>
      <c r="E38" s="28" t="str">
        <f>IF(B38=0," ",IF(VLOOKUP($B38,[1]Спортсмены!$B$1:$H$65536,4,FALSE)=0," ",VLOOKUP($B38,[1]Спортсмены!$B$1:$H$65536,4,FALSE)))</f>
        <v>2р</v>
      </c>
      <c r="F38" s="26" t="str">
        <f>IF(B38=0," ",VLOOKUP($B38,[1]Спортсмены!$B$1:$H$65536,5,FALSE))</f>
        <v>Самарская, Самара</v>
      </c>
      <c r="G38" s="26" t="str">
        <f>IF(B38=0," ",VLOOKUP($B38,[1]Спортсмены!$B$1:$H$65536,6,FALSE))</f>
        <v>СГЭУ</v>
      </c>
      <c r="H38" s="30">
        <v>2.8599537037037037E-4</v>
      </c>
      <c r="I38" s="30"/>
      <c r="J38" s="28" t="str">
        <f>IF(H38=0," ",IF(H38&lt;=[1]Разряды!$D$5,[1]Разряды!$D$3,IF(H38&lt;=[1]Разряды!$E$5,[1]Разряды!$E$3,IF(H38&lt;=[1]Разряды!$F$5,[1]Разряды!$F$3,IF(H38&lt;=[1]Разряды!$G$5,[1]Разряды!$G$3,IF(H38&lt;=[1]Разряды!$H$5,[1]Разряды!$H$3,IF(H38&lt;=[1]Разряды!$I$5,[1]Разряды!$I$3,IF(H38&lt;=[1]Разряды!$J$5,[1]Разряды!$J$3,"б/р"))))))))</f>
        <v>3р</v>
      </c>
      <c r="K38" s="62">
        <v>0</v>
      </c>
      <c r="L38" s="26" t="str">
        <f>IF(B38=0," ",VLOOKUP($B38,[1]Спортсмены!$B$1:$H$65536,7,FALSE))</f>
        <v>Смирнова У.В.</v>
      </c>
    </row>
    <row r="39" spans="1:12" x14ac:dyDescent="0.25">
      <c r="A39" s="61">
        <v>29</v>
      </c>
      <c r="B39" s="25">
        <v>565</v>
      </c>
      <c r="C39" s="26" t="str">
        <f>IF(B39=0," ",VLOOKUP(B39,[1]Спортсмены!B$1:H$65536,2,FALSE))</f>
        <v>Шевляков Денис</v>
      </c>
      <c r="D39" s="27" t="str">
        <f>IF(B39=0," ",VLOOKUP($B39,[1]Спортсмены!$B$1:$H$65536,3,FALSE))</f>
        <v>23.11.1994</v>
      </c>
      <c r="E39" s="28" t="str">
        <f>IF(B39=0," ",IF(VLOOKUP($B39,[1]Спортсмены!$B$1:$H$65536,4,FALSE)=0," ",VLOOKUP($B39,[1]Спортсмены!$B$1:$H$65536,4,FALSE)))</f>
        <v>2р</v>
      </c>
      <c r="F39" s="26" t="str">
        <f>IF(B39=0," ",VLOOKUP($B39,[1]Спортсмены!$B$1:$H$65536,5,FALSE))</f>
        <v>Воронежская, Воронеж</v>
      </c>
      <c r="G39" s="26" t="str">
        <f>IF(B39=0," ",VLOOKUP($B39,[1]Спортсмены!$B$1:$H$65536,6,FALSE))</f>
        <v>ВГАУ</v>
      </c>
      <c r="H39" s="30">
        <v>2.8645833333333333E-4</v>
      </c>
      <c r="I39" s="31"/>
      <c r="J39" s="28" t="str">
        <f>IF(H39=0," ",IF(H39&lt;=[1]Разряды!$D$5,[1]Разряды!$D$3,IF(H39&lt;=[1]Разряды!$E$5,[1]Разряды!$E$3,IF(H39&lt;=[1]Разряды!$F$5,[1]Разряды!$F$3,IF(H39&lt;=[1]Разряды!$G$5,[1]Разряды!$G$3,IF(H39&lt;=[1]Разряды!$H$5,[1]Разряды!$H$3,IF(H39&lt;=[1]Разряды!$I$5,[1]Разряды!$I$3,IF(H39&lt;=[1]Разряды!$J$5,[1]Разряды!$J$3,"б/р"))))))))</f>
        <v>3р</v>
      </c>
      <c r="K39" s="62">
        <v>0</v>
      </c>
      <c r="L39" s="29" t="str">
        <f>IF(B39=0," ",VLOOKUP($B39,[1]Спортсмены!$B$1:$H$65536,7,FALSE))</f>
        <v>Авечкин С.А., Лексина Л.Н.</v>
      </c>
    </row>
    <row r="40" spans="1:12" x14ac:dyDescent="0.25">
      <c r="A40" s="61">
        <v>30</v>
      </c>
      <c r="B40" s="39">
        <v>564</v>
      </c>
      <c r="C40" s="26" t="str">
        <f>IF(B40=0," ",VLOOKUP(B40,[1]Спортсмены!B$1:H$65536,2,FALSE))</f>
        <v>Шушков Андрей</v>
      </c>
      <c r="D40" s="27" t="str">
        <f>IF(B40=0," ",VLOOKUP($B40,[1]Спортсмены!$B$1:$H$65536,3,FALSE))</f>
        <v>25.04.1998</v>
      </c>
      <c r="E40" s="28" t="str">
        <f>IF(B40=0," ",IF(VLOOKUP($B40,[1]Спортсмены!$B$1:$H$65536,4,FALSE)=0," ",VLOOKUP($B40,[1]Спортсмены!$B$1:$H$65536,4,FALSE)))</f>
        <v>2р</v>
      </c>
      <c r="F40" s="26" t="str">
        <f>IF(B40=0," ",VLOOKUP($B40,[1]Спортсмены!$B$1:$H$65536,5,FALSE))</f>
        <v>Воронежская, Воронеж</v>
      </c>
      <c r="G40" s="26" t="str">
        <f>IF(B40=0," ",VLOOKUP($B40,[1]Спортсмены!$B$1:$H$65536,6,FALSE))</f>
        <v>ВГАУ</v>
      </c>
      <c r="H40" s="30">
        <v>2.8888888888888893E-4</v>
      </c>
      <c r="I40" s="31"/>
      <c r="J40" s="28" t="str">
        <f>IF(H40=0," ",IF(H40&lt;=[1]Разряды!$D$5,[1]Разряды!$D$3,IF(H40&lt;=[1]Разряды!$E$5,[1]Разряды!$E$3,IF(H40&lt;=[1]Разряды!$F$5,[1]Разряды!$F$3,IF(H40&lt;=[1]Разряды!$G$5,[1]Разряды!$G$3,IF(H40&lt;=[1]Разряды!$H$5,[1]Разряды!$H$3,IF(H40&lt;=[1]Разряды!$I$5,[1]Разряды!$I$3,IF(H40&lt;=[1]Разряды!$J$5,[1]Разряды!$J$3,"б/р"))))))))</f>
        <v>3р</v>
      </c>
      <c r="K40" s="32">
        <v>0</v>
      </c>
      <c r="L40" s="26" t="str">
        <f>IF(B40=0," ",VLOOKUP($B40,[1]Спортсмены!$B$1:$H$65536,7,FALSE))</f>
        <v>Авечкин С.А., Лексина Л.Н.</v>
      </c>
    </row>
    <row r="41" spans="1:12" x14ac:dyDescent="0.25">
      <c r="A41" s="61">
        <v>31</v>
      </c>
      <c r="B41" s="39">
        <v>561</v>
      </c>
      <c r="C41" s="26" t="str">
        <f>IF(B41=0," ",VLOOKUP(B41,[1]Спортсмены!B$1:H$65536,2,FALSE))</f>
        <v>Апырбаев Газис</v>
      </c>
      <c r="D41" s="27" t="str">
        <f>IF(B41=0," ",VLOOKUP($B41,[1]Спортсмены!$B$1:$H$65536,3,FALSE))</f>
        <v>13.10.1994</v>
      </c>
      <c r="E41" s="28" t="str">
        <f>IF(B41=0," ",IF(VLOOKUP($B41,[1]Спортсмены!$B$1:$H$65536,4,FALSE)=0," ",VLOOKUP($B41,[1]Спортсмены!$B$1:$H$65536,4,FALSE)))</f>
        <v>2р</v>
      </c>
      <c r="F41" s="26" t="str">
        <f>IF(B41=0," ",VLOOKUP($B41,[1]Спортсмены!$B$1:$H$65536,5,FALSE))</f>
        <v>Воронежская, Воронеж</v>
      </c>
      <c r="G41" s="26" t="str">
        <f>IF(B41=0," ",VLOOKUP($B41,[1]Спортсмены!$B$1:$H$65536,6,FALSE))</f>
        <v>ВГАУ</v>
      </c>
      <c r="H41" s="30">
        <v>2.9733796296296295E-4</v>
      </c>
      <c r="I41" s="31"/>
      <c r="J41" s="28" t="str">
        <f>IF(H41=0," ",IF(H41&lt;=[1]Разряды!$D$5,[1]Разряды!$D$3,IF(H41&lt;=[1]Разряды!$E$5,[1]Разряды!$E$3,IF(H41&lt;=[1]Разряды!$F$5,[1]Разряды!$F$3,IF(H41&lt;=[1]Разряды!$G$5,[1]Разряды!$G$3,IF(H41&lt;=[1]Разряды!$H$5,[1]Разряды!$H$3,IF(H41&lt;=[1]Разряды!$I$5,[1]Разряды!$I$3,IF(H41&lt;=[1]Разряды!$J$5,[1]Разряды!$J$3,"б/р"))))))))</f>
        <v>3р</v>
      </c>
      <c r="K41" s="32">
        <v>0</v>
      </c>
      <c r="L41" s="26" t="str">
        <f>IF(B41=0," ",VLOOKUP($B41,[1]Спортсмены!$B$1:$H$65536,7,FALSE))</f>
        <v>Лексина Л.Н.</v>
      </c>
    </row>
    <row r="42" spans="1:12" x14ac:dyDescent="0.25">
      <c r="A42" s="61">
        <v>32</v>
      </c>
      <c r="B42" s="39">
        <v>563</v>
      </c>
      <c r="C42" s="26" t="str">
        <f>IF(B42=0," ",VLOOKUP(B42,[1]Спортсмены!B$1:H$65536,2,FALSE))</f>
        <v>Любавский Иван</v>
      </c>
      <c r="D42" s="27" t="str">
        <f>IF(B42=0," ",VLOOKUP($B42,[1]Спортсмены!$B$1:$H$65536,3,FALSE))</f>
        <v>29.09.1995</v>
      </c>
      <c r="E42" s="28" t="str">
        <f>IF(B42=0," ",IF(VLOOKUP($B42,[1]Спортсмены!$B$1:$H$65536,4,FALSE)=0," ",VLOOKUP($B42,[1]Спортсмены!$B$1:$H$65536,4,FALSE)))</f>
        <v>2р</v>
      </c>
      <c r="F42" s="26" t="str">
        <f>IF(B42=0," ",VLOOKUP($B42,[1]Спортсмены!$B$1:$H$65536,5,FALSE))</f>
        <v>Воронежская, Воронеж</v>
      </c>
      <c r="G42" s="26" t="str">
        <f>IF(B42=0," ",VLOOKUP($B42,[1]Спортсмены!$B$1:$H$65536,6,FALSE))</f>
        <v>ВГАУ</v>
      </c>
      <c r="H42" s="30">
        <v>3.0416666666666667E-4</v>
      </c>
      <c r="I42" s="30"/>
      <c r="J42" s="28" t="str">
        <f>IF(H42=0," ",IF(H42&lt;=[1]Разряды!$D$5,[1]Разряды!$D$3,IF(H42&lt;=[1]Разряды!$E$5,[1]Разряды!$E$3,IF(H42&lt;=[1]Разряды!$F$5,[1]Разряды!$F$3,IF(H42&lt;=[1]Разряды!$G$5,[1]Разряды!$G$3,IF(H42&lt;=[1]Разряды!$H$5,[1]Разряды!$H$3,IF(H42&lt;=[1]Разряды!$I$5,[1]Разряды!$I$3,IF(H42&lt;=[1]Разряды!$J$5,[1]Разряды!$J$3,"б/р"))))))))</f>
        <v>1юр</v>
      </c>
      <c r="K42" s="32">
        <v>0</v>
      </c>
      <c r="L42" s="29" t="str">
        <f>IF(B42=0," ",VLOOKUP($B42,[1]Спортсмены!$B$1:$H$65536,7,FALSE))</f>
        <v>Авечкин С.А., Лексина Л.Н.</v>
      </c>
    </row>
    <row r="43" spans="1:12" x14ac:dyDescent="0.25">
      <c r="A43" s="61"/>
      <c r="B43" s="39">
        <v>687</v>
      </c>
      <c r="C43" s="26" t="str">
        <f>IF(B43=0," ",VLOOKUP(B43,[1]Спортсмены!B$1:H$65536,2,FALSE))</f>
        <v>Землянский Денис</v>
      </c>
      <c r="D43" s="27" t="str">
        <f>IF(B43=0," ",VLOOKUP($B43,[1]Спортсмены!$B$1:$H$65536,3,FALSE))</f>
        <v>02.06.1996</v>
      </c>
      <c r="E43" s="28" t="str">
        <f>IF(B43=0," ",IF(VLOOKUP($B43,[1]Спортсмены!$B$1:$H$65536,4,FALSE)=0," ",VLOOKUP($B43,[1]Спортсмены!$B$1:$H$65536,4,FALSE)))</f>
        <v>МС</v>
      </c>
      <c r="F43" s="26" t="str">
        <f>IF(B43=0," ",VLOOKUP($B43,[1]Спортсмены!$B$1:$H$65536,5,FALSE))</f>
        <v>Челябинская, Челябинск</v>
      </c>
      <c r="G43" s="26" t="str">
        <f>IF(B43=0," ",VLOOKUP($B43,[1]Спортсмены!$B$1:$H$65536,6,FALSE))</f>
        <v>УралГУФК</v>
      </c>
      <c r="H43" s="38" t="s">
        <v>73</v>
      </c>
      <c r="I43" s="31"/>
      <c r="J43" s="28"/>
      <c r="K43" s="32">
        <v>0</v>
      </c>
      <c r="L43" s="26" t="str">
        <f>IF(B43=0," ",VLOOKUP($B43,[1]Спортсмены!$B$1:$H$65536,7,FALSE))</f>
        <v>Парамонова И.П.</v>
      </c>
    </row>
    <row r="44" spans="1:12" x14ac:dyDescent="0.25">
      <c r="A44" s="61"/>
      <c r="B44" s="39">
        <v>718</v>
      </c>
      <c r="C44" s="26" t="str">
        <f>IF(B44=0," ",VLOOKUP(B44,[1]Спортсмены!B$1:H$65536,2,FALSE))</f>
        <v>Бастылов Кирилл</v>
      </c>
      <c r="D44" s="27" t="str">
        <f>IF(B44=0," ",VLOOKUP($B44,[1]Спортсмены!$B$1:$H$65536,3,FALSE))</f>
        <v>10.10.1998</v>
      </c>
      <c r="E44" s="28" t="str">
        <f>IF(B44=0," ",IF(VLOOKUP($B44,[1]Спортсмены!$B$1:$H$65536,4,FALSE)=0," ",VLOOKUP($B44,[1]Спортсмены!$B$1:$H$65536,4,FALSE)))</f>
        <v>КМС</v>
      </c>
      <c r="F44" s="26" t="str">
        <f>IF(B44=0," ",VLOOKUP($B44,[1]Спортсмены!$B$1:$H$65536,5,FALSE))</f>
        <v>Пензенская, Пенза</v>
      </c>
      <c r="G44" s="26" t="str">
        <f>IF(B44=0," ",VLOOKUP($B44,[1]Спортсмены!$B$1:$H$65536,6,FALSE))</f>
        <v>ПГУ</v>
      </c>
      <c r="H44" s="38" t="s">
        <v>73</v>
      </c>
      <c r="I44" s="31"/>
      <c r="J44" s="28"/>
      <c r="K44" s="32">
        <v>0</v>
      </c>
      <c r="L44" s="26" t="str">
        <f>IF(B44=0," ",VLOOKUP($B44,[1]Спортсмены!$B$1:$H$65536,7,FALSE))</f>
        <v>Красновы К.И., Р.Б.</v>
      </c>
    </row>
    <row r="45" spans="1:12" x14ac:dyDescent="0.25">
      <c r="A45" s="33" t="s">
        <v>25</v>
      </c>
      <c r="B45" s="25">
        <v>515</v>
      </c>
      <c r="C45" s="26" t="str">
        <f>IF(B45=0," ",VLOOKUP(B45,[1]Спортсмены!B$1:H$65536,2,FALSE))</f>
        <v>Светлов Даниил</v>
      </c>
      <c r="D45" s="27" t="str">
        <f>IF(B45=0," ",VLOOKUP($B45,[1]Спортсмены!$B$1:$H$65536,3,FALSE))</f>
        <v>19.11.1999</v>
      </c>
      <c r="E45" s="28" t="str">
        <f>IF(B45=0," ",IF(VLOOKUP($B45,[1]Спортсмены!$B$1:$H$65536,4,FALSE)=0," ",VLOOKUP($B45,[1]Спортсмены!$B$1:$H$65536,4,FALSE)))</f>
        <v>1р</v>
      </c>
      <c r="F45" s="26" t="str">
        <f>IF(B45=0," ",VLOOKUP($B45,[1]Спортсмены!$B$1:$H$65536,5,FALSE))</f>
        <v>Ярославская, Рыбинск</v>
      </c>
      <c r="G45" s="29" t="str">
        <f>IF(B45=0," ",VLOOKUP($B45,[1]Спортсмены!$B$1:$H$65536,6,FALSE))</f>
        <v>МУ СШОР № 2</v>
      </c>
      <c r="H45" s="30">
        <v>2.675925925925926E-4</v>
      </c>
      <c r="I45" s="31"/>
      <c r="J45" s="28" t="str">
        <f>IF(H45=0," ",IF(H45&lt;=[1]Разряды!$D$5,[1]Разряды!$D$3,IF(H45&lt;=[1]Разряды!$E$5,[1]Разряды!$E$3,IF(H45&lt;=[1]Разряды!$F$5,[1]Разряды!$F$3,IF(H45&lt;=[1]Разряды!$G$5,[1]Разряды!$G$3,IF(H45&lt;=[1]Разряды!$H$5,[1]Разряды!$H$3,IF(H45&lt;=[1]Разряды!$I$5,[1]Разряды!$I$3,IF(H45&lt;=[1]Разряды!$J$5,[1]Разряды!$J$3,"б/р"))))))))</f>
        <v>1р</v>
      </c>
      <c r="K45" s="32"/>
      <c r="L45" s="26" t="str">
        <f>IF(B45=0," ",VLOOKUP($B45,[1]Спортсмены!$B$1:$H$65536,7,FALSE))</f>
        <v>Зверев В.Н.</v>
      </c>
    </row>
    <row r="46" spans="1:12" ht="15.75" thickBot="1" x14ac:dyDescent="0.3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</row>
    <row r="47" spans="1:12" ht="15.75" thickTop="1" x14ac:dyDescent="0.25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</row>
    <row r="48" spans="1:12" ht="15.75" x14ac:dyDescent="0.25">
      <c r="A48" s="195"/>
      <c r="B48" s="75"/>
      <c r="D48" s="55"/>
      <c r="E48" s="55"/>
      <c r="F48" s="51"/>
      <c r="G48" s="75"/>
      <c r="H48"/>
      <c r="I48" s="51"/>
      <c r="J48" s="55"/>
      <c r="L48" s="51"/>
    </row>
    <row r="49" spans="1:12" ht="15.75" x14ac:dyDescent="0.25">
      <c r="A49" s="195"/>
      <c r="D49" s="55"/>
      <c r="E49" s="55"/>
      <c r="F49" s="56"/>
      <c r="G49" s="57"/>
      <c r="H49" s="206"/>
      <c r="I49" s="207"/>
      <c r="J49" s="70"/>
      <c r="K49" s="53"/>
      <c r="L49" s="51"/>
    </row>
    <row r="50" spans="1:12" ht="15.75" x14ac:dyDescent="0.25">
      <c r="A50" s="195"/>
      <c r="D50" s="55"/>
      <c r="E50" s="55"/>
      <c r="F50" s="56"/>
      <c r="G50" s="57"/>
      <c r="H50" s="206"/>
      <c r="I50" s="207"/>
      <c r="J50" s="70"/>
      <c r="K50" s="53"/>
      <c r="L50" s="51"/>
    </row>
    <row r="51" spans="1:12" ht="15.75" x14ac:dyDescent="0.25">
      <c r="A51" s="195"/>
      <c r="G51" s="57"/>
      <c r="H51" s="206"/>
      <c r="I51" s="207"/>
      <c r="J51" s="70"/>
      <c r="K51" s="53"/>
      <c r="L51" s="51"/>
    </row>
    <row r="52" spans="1:12" x14ac:dyDescent="0.25">
      <c r="A52" s="195"/>
      <c r="B52" s="50"/>
      <c r="C52" s="51"/>
      <c r="D52" s="52"/>
      <c r="E52" s="53"/>
      <c r="F52" s="51"/>
      <c r="G52" s="51"/>
      <c r="H52" s="206"/>
      <c r="I52" s="207"/>
      <c r="J52" s="70"/>
      <c r="K52" s="53"/>
      <c r="L52" s="51"/>
    </row>
    <row r="53" spans="1:12" x14ac:dyDescent="0.25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12" x14ac:dyDescent="0.25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</row>
    <row r="55" spans="1:12" x14ac:dyDescent="0.25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</row>
    <row r="56" spans="1:12" x14ac:dyDescent="0.25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</row>
    <row r="57" spans="1:12" x14ac:dyDescent="0.25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</row>
    <row r="58" spans="1:12" x14ac:dyDescent="0.2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</row>
    <row r="59" spans="1:12" x14ac:dyDescent="0.25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</row>
    <row r="60" spans="1:12" x14ac:dyDescent="0.2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</row>
  </sheetData>
  <mergeCells count="15"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F9:F10"/>
    <mergeCell ref="G9:G10"/>
    <mergeCell ref="H9:I9"/>
    <mergeCell ref="J9:J10"/>
    <mergeCell ref="K9:K10"/>
    <mergeCell ref="L9:L10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workbookViewId="0">
      <selection activeCell="F46" sqref="F46"/>
    </sheetView>
  </sheetViews>
  <sheetFormatPr defaultRowHeight="15" x14ac:dyDescent="0.25"/>
  <cols>
    <col min="1" max="1" width="4.85546875" customWidth="1"/>
    <col min="2" max="2" width="5.28515625" customWidth="1"/>
    <col min="3" max="3" width="22.7109375" customWidth="1"/>
    <col min="4" max="4" width="11" customWidth="1"/>
    <col min="5" max="5" width="6.140625" customWidth="1"/>
    <col min="6" max="6" width="30.5703125" customWidth="1"/>
    <col min="7" max="7" width="25" customWidth="1"/>
    <col min="8" max="8" width="3.140625" style="17" customWidth="1"/>
    <col min="9" max="9" width="7.42578125" style="17" customWidth="1"/>
    <col min="10" max="10" width="7" customWidth="1"/>
    <col min="11" max="11" width="6.42578125" customWidth="1"/>
    <col min="12" max="12" width="30" customWidth="1"/>
  </cols>
  <sheetData>
    <row r="1" spans="1:12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" t="s">
        <v>66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234" t="s">
        <v>67</v>
      </c>
      <c r="L4" s="234"/>
    </row>
    <row r="5" spans="1:12" ht="15.75" x14ac:dyDescent="0.25">
      <c r="A5" s="2"/>
      <c r="B5" s="6"/>
      <c r="C5" s="6"/>
      <c r="D5" s="7"/>
      <c r="F5" s="235"/>
      <c r="G5" s="235"/>
      <c r="H5" s="8"/>
      <c r="I5" s="8"/>
      <c r="L5" s="9" t="s">
        <v>68</v>
      </c>
    </row>
    <row r="6" spans="1:12" ht="20.25" x14ac:dyDescent="0.3">
      <c r="A6" s="10"/>
      <c r="D6" s="11" t="s">
        <v>72</v>
      </c>
      <c r="E6" s="72">
        <v>0.70833333333333337</v>
      </c>
      <c r="F6" s="73" t="s">
        <v>23</v>
      </c>
      <c r="G6" s="10"/>
      <c r="H6" s="233" t="s">
        <v>3</v>
      </c>
      <c r="I6" s="233"/>
      <c r="J6" s="233"/>
      <c r="K6" s="233"/>
      <c r="L6" s="233"/>
    </row>
    <row r="7" spans="1:12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24</v>
      </c>
      <c r="E8" s="21"/>
      <c r="F8" s="2"/>
      <c r="G8" s="2"/>
      <c r="H8" s="22"/>
      <c r="I8" s="22"/>
      <c r="J8" s="17"/>
    </row>
    <row r="9" spans="1:12" ht="15" customHeight="1" x14ac:dyDescent="0.25">
      <c r="A9" s="236" t="s">
        <v>6</v>
      </c>
      <c r="B9" s="236" t="s">
        <v>7</v>
      </c>
      <c r="C9" s="236" t="s">
        <v>8</v>
      </c>
      <c r="D9" s="238" t="s">
        <v>9</v>
      </c>
      <c r="E9" s="238" t="s">
        <v>10</v>
      </c>
      <c r="F9" s="238" t="s">
        <v>11</v>
      </c>
      <c r="G9" s="238" t="s">
        <v>12</v>
      </c>
      <c r="H9" s="239" t="s">
        <v>13</v>
      </c>
      <c r="I9" s="240"/>
      <c r="J9" s="236" t="s">
        <v>14</v>
      </c>
      <c r="K9" s="238" t="s">
        <v>15</v>
      </c>
      <c r="L9" s="230" t="s">
        <v>16</v>
      </c>
    </row>
    <row r="10" spans="1:12" x14ac:dyDescent="0.25">
      <c r="A10" s="237"/>
      <c r="B10" s="237"/>
      <c r="C10" s="237"/>
      <c r="D10" s="237"/>
      <c r="E10" s="237"/>
      <c r="F10" s="237"/>
      <c r="G10" s="237"/>
      <c r="H10" s="241" t="s">
        <v>17</v>
      </c>
      <c r="I10" s="242"/>
      <c r="J10" s="237"/>
      <c r="K10" s="237"/>
      <c r="L10" s="231"/>
    </row>
    <row r="11" spans="1:12" x14ac:dyDescent="0.25">
      <c r="A11" s="24">
        <v>1</v>
      </c>
      <c r="B11" s="221">
        <v>634</v>
      </c>
      <c r="C11" s="26" t="str">
        <f>IF(B11=0," ",VLOOKUP(B11,[1]Спортсмены!B$1:H$65536,2,FALSE))</f>
        <v>Ефимов Дмитрий</v>
      </c>
      <c r="D11" s="27" t="str">
        <f>IF(B11=0," ",VLOOKUP($B11,[1]Спортсмены!$B$1:$H$65536,3,FALSE))</f>
        <v>04.08.1993</v>
      </c>
      <c r="E11" s="28" t="str">
        <f>IF(B11=0," ",IF(VLOOKUP($B11,[1]Спортсмены!$B$1:$H$65536,4,FALSE)=0," ",VLOOKUP($B11,[1]Спортсмены!$B$1:$H$65536,4,FALSE)))</f>
        <v>МС</v>
      </c>
      <c r="F11" s="26" t="str">
        <f>IF(B11=0," ",VLOOKUP($B11,[1]Спортсмены!$B$1:$H$65536,5,FALSE))</f>
        <v>Ивановская, Иваново</v>
      </c>
      <c r="G11" s="26" t="str">
        <f>IF(B11=0," ",VLOOKUP($B11,[1]Спортсмены!$B$1:$H$65536,6,FALSE))</f>
        <v>ИГЭУ им. В.И. Ленина</v>
      </c>
      <c r="H11" s="30"/>
      <c r="I11" s="30">
        <v>5.5104166666666659E-4</v>
      </c>
      <c r="J11" s="200" t="str">
        <f>IF(I11=0," ",IF(I11&lt;=[1]Разряды!$D$6,[1]Разряды!$D$3,IF(I11&lt;=[1]Разряды!$E$6,[1]Разряды!$E$3,IF(I11&lt;=[1]Разряды!$F$6,[1]Разряды!$F$3,IF(I11&lt;=[1]Разряды!$G$6,[1]Разряды!$G$3,IF(I11&lt;=[1]Разряды!$H$6,[1]Разряды!$H$3,IF(I11&lt;=[1]Разряды!$I$6,[1]Разряды!$I$3,IF(I11&lt;=[1]Разряды!$J$6,[1]Разряды!$J$3,"б/р"))))))))</f>
        <v>кмс</v>
      </c>
      <c r="K11" s="28">
        <v>16</v>
      </c>
      <c r="L11" s="26">
        <f>IF(B11=0," ",VLOOKUP($B11,[1]Спортсмены!$B$1:$H$65536,7,FALSE))</f>
        <v>0</v>
      </c>
    </row>
    <row r="12" spans="1:12" x14ac:dyDescent="0.25">
      <c r="A12" s="24">
        <v>2</v>
      </c>
      <c r="B12" s="25">
        <v>717</v>
      </c>
      <c r="C12" s="26" t="str">
        <f>IF(B12=0," ",VLOOKUP(B12,[1]Спортсмены!B$1:H$65536,2,FALSE))</f>
        <v>Фролов Владислав</v>
      </c>
      <c r="D12" s="27" t="str">
        <f>IF(B12=0," ",VLOOKUP($B12,[1]Спортсмены!$B$1:$H$65536,3,FALSE))</f>
        <v>22.07.1997</v>
      </c>
      <c r="E12" s="28" t="str">
        <f>IF(B12=0," ",IF(VLOOKUP($B12,[1]Спортсмены!$B$1:$H$65536,4,FALSE)=0," ",VLOOKUP($B12,[1]Спортсмены!$B$1:$H$65536,4,FALSE)))</f>
        <v>МС</v>
      </c>
      <c r="F12" s="26" t="str">
        <f>IF(B12=0," ",VLOOKUP($B12,[1]Спортсмены!$B$1:$H$65536,5,FALSE))</f>
        <v>Пензенская, Пенза</v>
      </c>
      <c r="G12" s="26" t="str">
        <f>IF(B12=0," ",VLOOKUP($B12,[1]Спортсмены!$B$1:$H$65536,6,FALSE))</f>
        <v>ПГУ</v>
      </c>
      <c r="H12" s="38"/>
      <c r="I12" s="38">
        <v>5.5266203703703695E-4</v>
      </c>
      <c r="J12" s="200" t="str">
        <f>IF(I12=0," ",IF(I12&lt;=[1]Разряды!$D$6,[1]Разряды!$D$3,IF(I12&lt;=[1]Разряды!$E$6,[1]Разряды!$E$3,IF(I12&lt;=[1]Разряды!$F$6,[1]Разряды!$F$3,IF(I12&lt;=[1]Разряды!$G$6,[1]Разряды!$G$3,IF(I12&lt;=[1]Разряды!$H$6,[1]Разряды!$H$3,IF(I12&lt;=[1]Разряды!$I$6,[1]Разряды!$I$3,IF(I12&lt;=[1]Разряды!$J$6,[1]Разряды!$J$3,"б/р"))))))))</f>
        <v>кмс</v>
      </c>
      <c r="K12" s="40">
        <v>13</v>
      </c>
      <c r="L12" s="26" t="str">
        <f>IF(B12=0," ",VLOOKUP($B12,[1]Спортсмены!$B$1:$H$65536,7,FALSE))</f>
        <v>Вдовин М.В., Карасик А.Г.</v>
      </c>
    </row>
    <row r="13" spans="1:12" x14ac:dyDescent="0.25">
      <c r="A13" s="24">
        <v>3</v>
      </c>
      <c r="B13" s="25">
        <v>613</v>
      </c>
      <c r="C13" s="26" t="str">
        <f>IF(B13=0," ",VLOOKUP(B13,[1]Спортсмены!B$1:H$65536,2,FALSE))</f>
        <v>Леднев Юрий</v>
      </c>
      <c r="D13" s="27" t="str">
        <f>IF(B13=0," ",VLOOKUP($B13,[1]Спортсмены!$B$1:$H$65536,3,FALSE))</f>
        <v>10.06.1994</v>
      </c>
      <c r="E13" s="28" t="str">
        <f>IF(B13=0," ",IF(VLOOKUP($B13,[1]Спортсмены!$B$1:$H$65536,4,FALSE)=0," ",VLOOKUP($B13,[1]Спортсмены!$B$1:$H$65536,4,FALSE)))</f>
        <v>КМС</v>
      </c>
      <c r="F13" s="26" t="str">
        <f>IF(B13=0," ",VLOOKUP($B13,[1]Спортсмены!$B$1:$H$65536,5,FALSE))</f>
        <v>Приморский край, Владивосток</v>
      </c>
      <c r="G13" s="26" t="str">
        <f>IF(B13=0," ",VLOOKUP($B13,[1]Спортсмены!$B$1:$H$65536,6,FALSE))</f>
        <v>ДВФУ</v>
      </c>
      <c r="H13" s="38"/>
      <c r="I13" s="38">
        <v>5.6226851851851848E-4</v>
      </c>
      <c r="J13" s="200" t="str">
        <f>IF(I13=0," ",IF(I13&lt;=[1]Разряды!$D$6,[1]Разряды!$D$3,IF(I13&lt;=[1]Разряды!$E$6,[1]Разряды!$E$3,IF(I13&lt;=[1]Разряды!$F$6,[1]Разряды!$F$3,IF(I13&lt;=[1]Разряды!$G$6,[1]Разряды!$G$3,IF(I13&lt;=[1]Разряды!$H$6,[1]Разряды!$H$3,IF(I13&lt;=[1]Разряды!$I$6,[1]Разряды!$I$3,IF(I13&lt;=[1]Разряды!$J$6,[1]Разряды!$J$3,"б/р"))))))))</f>
        <v>кмс</v>
      </c>
      <c r="K13" s="40">
        <v>11</v>
      </c>
      <c r="L13" s="29" t="str">
        <f>IF(B13=0," ",VLOOKUP($B13,[1]Спортсмены!$B$1:$H$65536,7,FALSE))</f>
        <v>Носов С.В., Кузина Т.Н., Пальченко А.П.</v>
      </c>
    </row>
    <row r="14" spans="1:12" x14ac:dyDescent="0.25">
      <c r="A14" s="61">
        <v>4</v>
      </c>
      <c r="B14" s="50">
        <v>716</v>
      </c>
      <c r="C14" s="51" t="str">
        <f>IF(B14=0," ",VLOOKUP(B14,[1]Спортсмены!B$1:H$65536,2,FALSE))</f>
        <v>Теплов Александр</v>
      </c>
      <c r="D14" s="52" t="str">
        <f>IF(B14=0," ",VLOOKUP($B14,[1]Спортсмены!$B$1:$H$65536,3,FALSE))</f>
        <v>02.02.1994</v>
      </c>
      <c r="E14" s="53" t="str">
        <f>IF(B14=0," ",IF(VLOOKUP($B14,[1]Спортсмены!$B$1:$H$65536,4,FALSE)=0," ",VLOOKUP($B14,[1]Спортсмены!$B$1:$H$65536,4,FALSE)))</f>
        <v>КМС</v>
      </c>
      <c r="F14" s="51" t="str">
        <f>IF(B14=0," ",VLOOKUP($B14,[1]Спортсмены!$B$1:$H$65536,5,FALSE))</f>
        <v>Пензенская, Пенза</v>
      </c>
      <c r="G14" s="51" t="str">
        <f>IF(B14=0," ",VLOOKUP($B14,[1]Спортсмены!$B$1:$H$65536,6,FALSE))</f>
        <v>ПГУ</v>
      </c>
      <c r="H14" s="203"/>
      <c r="I14" s="203">
        <v>5.7245370370370371E-4</v>
      </c>
      <c r="J14" s="204" t="str">
        <f>IF(I14=0," ",IF(I14&lt;=[1]Разряды!$D$6,[1]Разряды!$D$3,IF(I14&lt;=[1]Разряды!$E$6,[1]Разряды!$E$3,IF(I14&lt;=[1]Разряды!$F$6,[1]Разряды!$F$3,IF(I14&lt;=[1]Разряды!$G$6,[1]Разряды!$G$3,IF(I14&lt;=[1]Разряды!$H$6,[1]Разряды!$H$3,IF(I14&lt;=[1]Разряды!$I$6,[1]Разряды!$I$3,IF(I14&lt;=[1]Разряды!$J$6,[1]Разряды!$J$3,"б/р"))))))))</f>
        <v>кмс</v>
      </c>
      <c r="K14" s="28">
        <v>10</v>
      </c>
      <c r="L14" s="51" t="str">
        <f>IF(B14=0," ",VLOOKUP($B14,[1]Спортсмены!$B$1:$H$65536,7,FALSE))</f>
        <v>Кузнецов В.Б.</v>
      </c>
    </row>
    <row r="15" spans="1:12" x14ac:dyDescent="0.25">
      <c r="A15" s="61">
        <v>4</v>
      </c>
      <c r="B15" s="25">
        <v>531</v>
      </c>
      <c r="C15" s="26" t="str">
        <f>IF(B15=0," ",VLOOKUP(B15,[1]Спортсмены!B$1:H$65536,2,FALSE))</f>
        <v>Морозкин Вадим</v>
      </c>
      <c r="D15" s="27" t="str">
        <f>IF(B15=0," ",VLOOKUP($B15,[1]Спортсмены!$B$1:$H$65536,3,FALSE))</f>
        <v>30.05.1997</v>
      </c>
      <c r="E15" s="28" t="str">
        <f>IF(B15=0," ",IF(VLOOKUP($B15,[1]Спортсмены!$B$1:$H$65536,4,FALSE)=0," ",VLOOKUP($B15,[1]Спортсмены!$B$1:$H$65536,4,FALSE)))</f>
        <v>КМС</v>
      </c>
      <c r="F15" s="26" t="str">
        <f>IF(B15=0," ",VLOOKUP($B15,[1]Спортсмены!$B$1:$H$65536,5,FALSE))</f>
        <v>Республикака Мордовия, Саранск</v>
      </c>
      <c r="G15" s="157" t="str">
        <f>IF(B15=0," ",VLOOKUP($B15,[1]Спортсмены!$B$1:$H$65536,6,FALSE))</f>
        <v>ФГБОУ ВО "НИ МГУ им. Н.П. Огарёва"</v>
      </c>
      <c r="H15" s="30"/>
      <c r="I15" s="30">
        <v>5.7243055555555552E-4</v>
      </c>
      <c r="J15" s="200" t="str">
        <f>IF(I15=0," ",IF(I15&lt;=[1]Разряды!$D$6,[1]Разряды!$D$3,IF(I15&lt;=[1]Разряды!$E$6,[1]Разряды!$E$3,IF(I15&lt;=[1]Разряды!$F$6,[1]Разряды!$F$3,IF(I15&lt;=[1]Разряды!$G$6,[1]Разряды!$G$3,IF(I15&lt;=[1]Разряды!$H$6,[1]Разряды!$H$3,IF(I15&lt;=[1]Разряды!$I$6,[1]Разряды!$I$3,IF(I15&lt;=[1]Разряды!$J$6,[1]Разряды!$J$3,"б/р"))))))))</f>
        <v>кмс</v>
      </c>
      <c r="K15" s="40">
        <v>10</v>
      </c>
      <c r="L15" s="26" t="str">
        <f>IF(B15=0," ",VLOOKUP($B15,[1]Спортсмены!$B$1:$H$65536,7,FALSE))</f>
        <v>Запрялов В.А.</v>
      </c>
    </row>
    <row r="16" spans="1:12" x14ac:dyDescent="0.25">
      <c r="A16" s="61">
        <v>6</v>
      </c>
      <c r="B16" s="25">
        <v>619</v>
      </c>
      <c r="C16" s="26" t="str">
        <f>IF(B16=0," ",VLOOKUP(B16,[1]Спортсмены!B$1:H$65536,2,FALSE))</f>
        <v>Никулкин Александр</v>
      </c>
      <c r="D16" s="27" t="str">
        <f>IF(B16=0," ",VLOOKUP($B16,[1]Спортсмены!$B$1:$H$65536,3,FALSE))</f>
        <v>04.11.1995</v>
      </c>
      <c r="E16" s="28" t="str">
        <f>IF(B16=0," ",IF(VLOOKUP($B16,[1]Спортсмены!$B$1:$H$65536,4,FALSE)=0," ",VLOOKUP($B16,[1]Спортсмены!$B$1:$H$65536,4,FALSE)))</f>
        <v>КМС</v>
      </c>
      <c r="F16" s="26" t="str">
        <f>IF(B16=0," ",VLOOKUP($B16,[1]Спортсмены!$B$1:$H$65536,5,FALSE))</f>
        <v>Пензенская, Пенза</v>
      </c>
      <c r="G16" s="157" t="str">
        <f>IF(B16=0," ",VLOOKUP($B16,[1]Спортсмены!$B$1:$H$65536,6,FALSE))</f>
        <v xml:space="preserve">ПензГТУ  </v>
      </c>
      <c r="H16" s="38"/>
      <c r="I16" s="38">
        <v>5.7326388888888889E-4</v>
      </c>
      <c r="J16" s="200" t="str">
        <f>IF(I16=0," ",IF(I16&lt;=[1]Разряды!$D$6,[1]Разряды!$D$3,IF(I16&lt;=[1]Разряды!$E$6,[1]Разряды!$E$3,IF(I16&lt;=[1]Разряды!$F$6,[1]Разряды!$F$3,IF(I16&lt;=[1]Разряды!$G$6,[1]Разряды!$G$3,IF(I16&lt;=[1]Разряды!$H$6,[1]Разряды!$H$3,IF(I16&lt;=[1]Разряды!$I$6,[1]Разряды!$I$3,IF(I16&lt;=[1]Разряды!$J$6,[1]Разряды!$J$3,"б/р"))))))))</f>
        <v>кмс</v>
      </c>
      <c r="K16" s="40">
        <v>8</v>
      </c>
      <c r="L16" s="26" t="str">
        <f>IF(B16=0," ",VLOOKUP($B16,[1]Спортсмены!$B$1:$H$65536,7,FALSE))</f>
        <v>Гарынов А.А.</v>
      </c>
    </row>
    <row r="17" spans="1:12" x14ac:dyDescent="0.25">
      <c r="A17" s="61">
        <v>7</v>
      </c>
      <c r="B17" s="25">
        <v>718</v>
      </c>
      <c r="C17" s="26" t="str">
        <f>IF(B17=0," ",VLOOKUP(B17,[1]Спортсмены!B$1:H$65536,2,FALSE))</f>
        <v>Бастылов Кирилл</v>
      </c>
      <c r="D17" s="27" t="str">
        <f>IF(B17=0," ",VLOOKUP($B17,[1]Спортсмены!$B$1:$H$65536,3,FALSE))</f>
        <v>10.10.1998</v>
      </c>
      <c r="E17" s="28" t="str">
        <f>IF(B17=0," ",IF(VLOOKUP($B17,[1]Спортсмены!$B$1:$H$65536,4,FALSE)=0," ",VLOOKUP($B17,[1]Спортсмены!$B$1:$H$65536,4,FALSE)))</f>
        <v>КМС</v>
      </c>
      <c r="F17" s="26" t="str">
        <f>IF(B17=0," ",VLOOKUP($B17,[1]Спортсмены!$B$1:$H$65536,5,FALSE))</f>
        <v>Пензенская, Пенза</v>
      </c>
      <c r="G17" s="26" t="str">
        <f>IF(B17=0," ",VLOOKUP($B17,[1]Спортсмены!$B$1:$H$65536,6,FALSE))</f>
        <v>ПГУ</v>
      </c>
      <c r="H17" s="30"/>
      <c r="I17" s="30">
        <v>5.7615740740740739E-4</v>
      </c>
      <c r="J17" s="200" t="str">
        <f>IF(I17=0," ",IF(I17&lt;=[1]Разряды!$D$6,[1]Разряды!$D$3,IF(I17&lt;=[1]Разряды!$E$6,[1]Разряды!$E$3,IF(I17&lt;=[1]Разряды!$F$6,[1]Разряды!$F$3,IF(I17&lt;=[1]Разряды!$G$6,[1]Разряды!$G$3,IF(I17&lt;=[1]Разряды!$H$6,[1]Разряды!$H$3,IF(I17&lt;=[1]Разряды!$I$6,[1]Разряды!$I$3,IF(I17&lt;=[1]Разряды!$J$6,[1]Разряды!$J$3,"б/р"))))))))</f>
        <v>1р</v>
      </c>
      <c r="K17" s="40">
        <v>7</v>
      </c>
      <c r="L17" s="26" t="str">
        <f>IF(B17=0," ",VLOOKUP($B17,[1]Спортсмены!$B$1:$H$65536,7,FALSE))</f>
        <v>Красновы К.И., Р.Б.</v>
      </c>
    </row>
    <row r="18" spans="1:12" x14ac:dyDescent="0.25">
      <c r="A18" s="61">
        <v>8</v>
      </c>
      <c r="B18" s="25">
        <v>532</v>
      </c>
      <c r="C18" s="26" t="str">
        <f>IF(B18=0," ",VLOOKUP(B18,[1]Спортсмены!B$1:H$65536,2,FALSE))</f>
        <v>Сидоров Андрей</v>
      </c>
      <c r="D18" s="27" t="str">
        <f>IF(B18=0," ",VLOOKUP($B18,[1]Спортсмены!$B$1:$H$65536,3,FALSE))</f>
        <v>18.11.1996</v>
      </c>
      <c r="E18" s="28" t="str">
        <f>IF(B18=0," ",IF(VLOOKUP($B18,[1]Спортсмены!$B$1:$H$65536,4,FALSE)=0," ",VLOOKUP($B18,[1]Спортсмены!$B$1:$H$65536,4,FALSE)))</f>
        <v>КМС</v>
      </c>
      <c r="F18" s="26" t="str">
        <f>IF(B18=0," ",VLOOKUP($B18,[1]Спортсмены!$B$1:$H$65536,5,FALSE))</f>
        <v>Республикака Мордовия, Саранск</v>
      </c>
      <c r="G18" s="157" t="str">
        <f>IF(B18=0," ",VLOOKUP($B18,[1]Спортсмены!$B$1:$H$65536,6,FALSE))</f>
        <v>ФГБОУ ВО "НИ МГУ им. Н.П. Огарёва"</v>
      </c>
      <c r="H18" s="38"/>
      <c r="I18" s="38">
        <v>5.7766203703703701E-4</v>
      </c>
      <c r="J18" s="200" t="str">
        <f>IF(I18=0," ",IF(I18&lt;=[1]Разряды!$D$6,[1]Разряды!$D$3,IF(I18&lt;=[1]Разряды!$E$6,[1]Разряды!$E$3,IF(I18&lt;=[1]Разряды!$F$6,[1]Разряды!$F$3,IF(I18&lt;=[1]Разряды!$G$6,[1]Разряды!$G$3,IF(I18&lt;=[1]Разряды!$H$6,[1]Разряды!$H$3,IF(I18&lt;=[1]Разряды!$I$6,[1]Разряды!$I$3,IF(I18&lt;=[1]Разряды!$J$6,[1]Разряды!$J$3,"б/р"))))))))</f>
        <v>1р</v>
      </c>
      <c r="K18" s="40">
        <v>6</v>
      </c>
      <c r="L18" s="26" t="str">
        <f>IF(B18=0," ",VLOOKUP($B18,[1]Спортсмены!$B$1:$H$65536,7,FALSE))</f>
        <v>Запрялов В.А.</v>
      </c>
    </row>
    <row r="19" spans="1:12" x14ac:dyDescent="0.25">
      <c r="A19" s="61">
        <v>9</v>
      </c>
      <c r="B19" s="25">
        <v>689</v>
      </c>
      <c r="C19" s="26" t="str">
        <f>IF(B19=0," ",VLOOKUP(B19,[1]Спортсмены!B$1:H$65536,2,FALSE))</f>
        <v>Хайруллин Ямиль</v>
      </c>
      <c r="D19" s="27" t="str">
        <f>IF(B19=0," ",VLOOKUP($B19,[1]Спортсмены!$B$1:$H$65536,3,FALSE))</f>
        <v>03.03.1996</v>
      </c>
      <c r="E19" s="28" t="str">
        <f>IF(B19=0," ",IF(VLOOKUP($B19,[1]Спортсмены!$B$1:$H$65536,4,FALSE)=0," ",VLOOKUP($B19,[1]Спортсмены!$B$1:$H$65536,4,FALSE)))</f>
        <v>КМС</v>
      </c>
      <c r="F19" s="26" t="str">
        <f>IF(B19=0," ",VLOOKUP($B19,[1]Спортсмены!$B$1:$H$65536,5,FALSE))</f>
        <v>Челябинская, Челябинск</v>
      </c>
      <c r="G19" s="26" t="str">
        <f>IF(B19=0," ",VLOOKUP($B19,[1]Спортсмены!$B$1:$H$65536,6,FALSE))</f>
        <v>УралГУФК</v>
      </c>
      <c r="H19" s="30"/>
      <c r="I19" s="41">
        <v>5.7893518518518515E-4</v>
      </c>
      <c r="J19" s="200" t="str">
        <f>IF(I19=0," ",IF(I19&lt;=[1]Разряды!$D$6,[1]Разряды!$D$3,IF(I19&lt;=[1]Разряды!$E$6,[1]Разряды!$E$3,IF(I19&lt;=[1]Разряды!$F$6,[1]Разряды!$F$3,IF(I19&lt;=[1]Разряды!$G$6,[1]Разряды!$G$3,IF(I19&lt;=[1]Разряды!$H$6,[1]Разряды!$H$3,IF(I19&lt;=[1]Разряды!$I$6,[1]Разряды!$I$3,IF(I19&lt;=[1]Разряды!$J$6,[1]Разряды!$J$3,"б/р"))))))))</f>
        <v>1р</v>
      </c>
      <c r="K19" s="40">
        <v>5</v>
      </c>
      <c r="L19" s="26" t="str">
        <f>IF(B19=0," ",VLOOKUP($B19,[1]Спортсмены!$B$1:$H$65536,7,FALSE))</f>
        <v>Береглазов В.Н.</v>
      </c>
    </row>
    <row r="20" spans="1:12" x14ac:dyDescent="0.25">
      <c r="A20" s="61">
        <v>10</v>
      </c>
      <c r="B20" s="25">
        <v>579</v>
      </c>
      <c r="C20" s="26" t="str">
        <f>IF(B20=0," ",VLOOKUP(B20,[1]Спортсмены!B$1:H$65536,2,FALSE))</f>
        <v>Алабужев Сергей</v>
      </c>
      <c r="D20" s="27" t="str">
        <f>IF(B20=0," ",VLOOKUP($B20,[1]Спортсмены!$B$1:$H$65536,3,FALSE))</f>
        <v>21.02.1992</v>
      </c>
      <c r="E20" s="28" t="str">
        <f>IF(B20=0," ",IF(VLOOKUP($B20,[1]Спортсмены!$B$1:$H$65536,4,FALSE)=0," ",VLOOKUP($B20,[1]Спортсмены!$B$1:$H$65536,4,FALSE)))</f>
        <v>КМС</v>
      </c>
      <c r="F20" s="26" t="str">
        <f>IF(B20=0," ",VLOOKUP($B20,[1]Спортсмены!$B$1:$H$65536,5,FALSE))</f>
        <v>Удмуртская республика, Ижевск</v>
      </c>
      <c r="G20" s="26" t="str">
        <f>IF(B20=0," ",VLOOKUP($B20,[1]Спортсмены!$B$1:$H$65536,6,FALSE))</f>
        <v xml:space="preserve">ФГБОУ ВО УдГУ </v>
      </c>
      <c r="H20" s="38"/>
      <c r="I20" s="30">
        <v>5.8194444444444439E-4</v>
      </c>
      <c r="J20" s="200" t="str">
        <f>IF(I20=0," ",IF(I20&lt;=[1]Разряды!$D$6,[1]Разряды!$D$3,IF(I20&lt;=[1]Разряды!$E$6,[1]Разряды!$E$3,IF(I20&lt;=[1]Разряды!$F$6,[1]Разряды!$F$3,IF(I20&lt;=[1]Разряды!$G$6,[1]Разряды!$G$3,IF(I20&lt;=[1]Разряды!$H$6,[1]Разряды!$H$3,IF(I20&lt;=[1]Разряды!$I$6,[1]Разряды!$I$3,IF(I20&lt;=[1]Разряды!$J$6,[1]Разряды!$J$3,"б/р"))))))))</f>
        <v>1р</v>
      </c>
      <c r="K20" s="28">
        <v>4</v>
      </c>
      <c r="L20" s="26" t="str">
        <f>IF(B20=0," ",VLOOKUP($B20,[1]Спортсмены!$B$1:$H$65536,7,FALSE))</f>
        <v>Алабужев А.Е., Яманов Н.А.</v>
      </c>
    </row>
    <row r="21" spans="1:12" x14ac:dyDescent="0.25">
      <c r="A21" s="61">
        <v>11</v>
      </c>
      <c r="B21" s="25">
        <v>741</v>
      </c>
      <c r="C21" s="26" t="str">
        <f>IF(B21=0," ",VLOOKUP(B21,[1]Спортсмены!B$1:H$65536,2,FALSE))</f>
        <v>Кузнецов Александр</v>
      </c>
      <c r="D21" s="27" t="str">
        <f>IF(B21=0," ",VLOOKUP($B21,[1]Спортсмены!$B$1:$H$65536,3,FALSE))</f>
        <v>14.08.1998</v>
      </c>
      <c r="E21" s="28" t="str">
        <f>IF(B21=0," ",IF(VLOOKUP($B21,[1]Спортсмены!$B$1:$H$65536,4,FALSE)=0," ",VLOOKUP($B21,[1]Спортсмены!$B$1:$H$65536,4,FALSE)))</f>
        <v>КМС</v>
      </c>
      <c r="F21" s="26" t="str">
        <f>IF(B21=0," ",VLOOKUP($B21,[1]Спортсмены!$B$1:$H$65536,5,FALSE))</f>
        <v>Челябинская, Челябинск</v>
      </c>
      <c r="G21" s="26" t="str">
        <f>IF(B21=0," ",VLOOKUP($B21,[1]Спортсмены!$B$1:$H$65536,6,FALSE))</f>
        <v>УралГУФК</v>
      </c>
      <c r="H21" s="30"/>
      <c r="I21" s="30">
        <v>5.8344907407407401E-4</v>
      </c>
      <c r="J21" s="200" t="str">
        <f>IF(I21=0," ",IF(I21&lt;=[1]Разряды!$D$6,[1]Разряды!$D$3,IF(I21&lt;=[1]Разряды!$E$6,[1]Разряды!$E$3,IF(I21&lt;=[1]Разряды!$F$6,[1]Разряды!$F$3,IF(I21&lt;=[1]Разряды!$G$6,[1]Разряды!$G$3,IF(I21&lt;=[1]Разряды!$H$6,[1]Разряды!$H$3,IF(I21&lt;=[1]Разряды!$I$6,[1]Разряды!$I$3,IF(I21&lt;=[1]Разряды!$J$6,[1]Разряды!$J$3,"б/р"))))))))</f>
        <v>1р</v>
      </c>
      <c r="K21" s="32">
        <v>3</v>
      </c>
      <c r="L21" s="26" t="str">
        <f>IF(B21=0," ",VLOOKUP($B21,[1]Спортсмены!$B$1:$H$65536,7,FALSE))</f>
        <v xml:space="preserve">Алеборн Е.В. </v>
      </c>
    </row>
    <row r="22" spans="1:12" x14ac:dyDescent="0.25">
      <c r="A22" s="61">
        <v>12</v>
      </c>
      <c r="B22" s="25">
        <v>633</v>
      </c>
      <c r="C22" s="26" t="str">
        <f>IF(B22=0," ",VLOOKUP(B22,[1]Спортсмены!B$1:H$65536,2,FALSE))</f>
        <v>Елохов Данила</v>
      </c>
      <c r="D22" s="27" t="str">
        <f>IF(B22=0," ",VLOOKUP($B22,[1]Спортсмены!$B$1:$H$65536,3,FALSE))</f>
        <v>01.02.1991</v>
      </c>
      <c r="E22" s="28" t="str">
        <f>IF(B22=0," ",IF(VLOOKUP($B22,[1]Спортсмены!$B$1:$H$65536,4,FALSE)=0," ",VLOOKUP($B22,[1]Спортсмены!$B$1:$H$65536,4,FALSE)))</f>
        <v>1р</v>
      </c>
      <c r="F22" s="26" t="str">
        <f>IF(B22=0," ",VLOOKUP($B22,[1]Спортсмены!$B$1:$H$65536,5,FALSE))</f>
        <v>Ивановская, Иваново</v>
      </c>
      <c r="G22" s="29" t="str">
        <f>IF(B22=0," ",VLOOKUP($B22,[1]Спортсмены!$B$1:$H$65536,6,FALSE))</f>
        <v>ИГЭУ им. В.И. Ленина</v>
      </c>
      <c r="H22" s="38"/>
      <c r="I22" s="38">
        <v>5.87048611111111E-4</v>
      </c>
      <c r="J22" s="200" t="str">
        <f>IF(I22=0," ",IF(I22&lt;=[1]Разряды!$D$6,[1]Разряды!$D$3,IF(I22&lt;=[1]Разряды!$E$6,[1]Разряды!$E$3,IF(I22&lt;=[1]Разряды!$F$6,[1]Разряды!$F$3,IF(I22&lt;=[1]Разряды!$G$6,[1]Разряды!$G$3,IF(I22&lt;=[1]Разряды!$H$6,[1]Разряды!$H$3,IF(I22&lt;=[1]Разряды!$I$6,[1]Разряды!$I$3,IF(I22&lt;=[1]Разряды!$J$6,[1]Разряды!$J$3,"б/р"))))))))</f>
        <v>1р</v>
      </c>
      <c r="K22" s="28">
        <v>2</v>
      </c>
      <c r="L22" s="26" t="str">
        <f>IF(B22=0," ",VLOOKUP($B22,[1]Спортсмены!$B$1:$H$65536,7,FALSE))</f>
        <v>Гильмутдинов Ю.В.</v>
      </c>
    </row>
    <row r="23" spans="1:12" x14ac:dyDescent="0.25">
      <c r="A23" s="61">
        <v>12</v>
      </c>
      <c r="B23" s="25">
        <v>575</v>
      </c>
      <c r="C23" s="26" t="str">
        <f>IF(B23=0," ",VLOOKUP(B23,[1]Спортсмены!B$1:H$65536,2,FALSE))</f>
        <v>Михалев Сергей</v>
      </c>
      <c r="D23" s="27" t="str">
        <f>IF(B23=0," ",VLOOKUP($B23,[1]Спортсмены!$B$1:$H$65536,3,FALSE))</f>
        <v>02.10.1995</v>
      </c>
      <c r="E23" s="28" t="str">
        <f>IF(B23=0," ",IF(VLOOKUP($B23,[1]Спортсмены!$B$1:$H$65536,4,FALSE)=0," ",VLOOKUP($B23,[1]Спортсмены!$B$1:$H$65536,4,FALSE)))</f>
        <v>КМС</v>
      </c>
      <c r="F23" s="26" t="str">
        <f>IF(B23=0," ",VLOOKUP($B23,[1]Спортсмены!$B$1:$H$65536,5,FALSE))</f>
        <v>Удмуртская республика, Ижевск</v>
      </c>
      <c r="G23" s="26" t="str">
        <f>IF(B23=0," ",VLOOKUP($B23,[1]Спортсмены!$B$1:$H$65536,6,FALSE))</f>
        <v xml:space="preserve">ФГБОУ ВО УдГУ </v>
      </c>
      <c r="H23" s="38"/>
      <c r="I23" s="30">
        <v>5.8703703703703706E-4</v>
      </c>
      <c r="J23" s="200" t="str">
        <f>IF(I23=0," ",IF(I23&lt;=[1]Разряды!$D$6,[1]Разряды!$D$3,IF(I23&lt;=[1]Разряды!$E$6,[1]Разряды!$E$3,IF(I23&lt;=[1]Разряды!$F$6,[1]Разряды!$F$3,IF(I23&lt;=[1]Разряды!$G$6,[1]Разряды!$G$3,IF(I23&lt;=[1]Разряды!$H$6,[1]Разряды!$H$3,IF(I23&lt;=[1]Разряды!$I$6,[1]Разряды!$I$3,IF(I23&lt;=[1]Разряды!$J$6,[1]Разряды!$J$3,"б/р"))))))))</f>
        <v>1р</v>
      </c>
      <c r="K23" s="32">
        <v>2</v>
      </c>
      <c r="L23" s="26" t="str">
        <f>IF(B23=0," ",VLOOKUP($B23,[1]Спортсмены!$B$1:$H$65536,7,FALSE))</f>
        <v>Алабужев А.Е., Гордеев Ю.А.</v>
      </c>
    </row>
    <row r="24" spans="1:12" x14ac:dyDescent="0.25">
      <c r="A24" s="61">
        <v>14</v>
      </c>
      <c r="B24" s="50">
        <v>502</v>
      </c>
      <c r="C24" s="51" t="str">
        <f>IF(B24=0," ",VLOOKUP(B24,[1]Спортсмены!B$1:H$65536,2,FALSE))</f>
        <v>Чурилов Антон</v>
      </c>
      <c r="D24" s="52" t="str">
        <f>IF(B24=0," ",VLOOKUP($B24,[1]Спортсмены!$B$1:$H$65536,3,FALSE))</f>
        <v>28.04.1998</v>
      </c>
      <c r="E24" s="53" t="str">
        <f>IF(B24=0," ",IF(VLOOKUP($B24,[1]Спортсмены!$B$1:$H$65536,4,FALSE)=0," ",VLOOKUP($B24,[1]Спортсмены!$B$1:$H$65536,4,FALSE)))</f>
        <v>КМС</v>
      </c>
      <c r="F24" s="51" t="str">
        <f>IF(B24=0," ",VLOOKUP($B24,[1]Спортсмены!$B$1:$H$65536,5,FALSE))</f>
        <v>Ростовская,Таганрог</v>
      </c>
      <c r="G24" s="51" t="str">
        <f>IF(B24=0," ",VLOOKUP($B24,[1]Спортсмены!$B$1:$H$65536,6,FALSE))</f>
        <v>РГЭУ (РИНХ)</v>
      </c>
      <c r="H24" s="203"/>
      <c r="I24" s="54">
        <v>5.8796296296296287E-4</v>
      </c>
      <c r="J24" s="204" t="str">
        <f>IF(I24=0," ",IF(I24&lt;=[1]Разряды!$D$6,[1]Разряды!$D$3,IF(I24&lt;=[1]Разряды!$E$6,[1]Разряды!$E$3,IF(I24&lt;=[1]Разряды!$F$6,[1]Разряды!$F$3,IF(I24&lt;=[1]Разряды!$G$6,[1]Разряды!$G$3,IF(I24&lt;=[1]Разряды!$H$6,[1]Разряды!$H$3,IF(I24&lt;=[1]Разряды!$I$6,[1]Разряды!$I$3,IF(I24&lt;=[1]Разряды!$J$6,[1]Разряды!$J$3,"б/р"))))))))</f>
        <v>1р</v>
      </c>
      <c r="K24" s="53">
        <v>1</v>
      </c>
      <c r="L24" s="51" t="str">
        <f>IF(B24=0," ",VLOOKUP($B24,[1]Спортсмены!$B$1:$H$65536,7,FALSE))</f>
        <v>Шелякин Ф.А., Коновский А.Н.</v>
      </c>
    </row>
    <row r="25" spans="1:12" x14ac:dyDescent="0.25">
      <c r="A25" s="61">
        <v>15</v>
      </c>
      <c r="B25" s="25">
        <v>574</v>
      </c>
      <c r="C25" s="26" t="str">
        <f>IF(B25=0," ",VLOOKUP(B25,[1]Спортсмены!B$1:H$65536,2,FALSE))</f>
        <v>Худяков Станислав</v>
      </c>
      <c r="D25" s="27" t="str">
        <f>IF(B25=0," ",VLOOKUP($B25,[1]Спортсмены!$B$1:$H$65536,3,FALSE))</f>
        <v>16.01.1997</v>
      </c>
      <c r="E25" s="28" t="str">
        <f>IF(B25=0," ",IF(VLOOKUP($B25,[1]Спортсмены!$B$1:$H$65536,4,FALSE)=0," ",VLOOKUP($B25,[1]Спортсмены!$B$1:$H$65536,4,FALSE)))</f>
        <v>1р</v>
      </c>
      <c r="F25" s="26" t="str">
        <f>IF(B25=0," ",VLOOKUP($B25,[1]Спортсмены!$B$1:$H$65536,5,FALSE))</f>
        <v>Удмуртская республика, Ижевск</v>
      </c>
      <c r="G25" s="26" t="str">
        <f>IF(B25=0," ",VLOOKUP($B25,[1]Спортсмены!$B$1:$H$65536,6,FALSE))</f>
        <v xml:space="preserve">ФГБОУ ВО УдГУ </v>
      </c>
      <c r="H25" s="30"/>
      <c r="I25" s="30">
        <v>5.9942129629629625E-4</v>
      </c>
      <c r="J25" s="200" t="str">
        <f>IF(I25=0," ",IF(I25&lt;=[1]Разряды!$D$6,[1]Разряды!$D$3,IF(I25&lt;=[1]Разряды!$E$6,[1]Разряды!$E$3,IF(I25&lt;=[1]Разряды!$F$6,[1]Разряды!$F$3,IF(I25&lt;=[1]Разряды!$G$6,[1]Разряды!$G$3,IF(I25&lt;=[1]Разряды!$H$6,[1]Разряды!$H$3,IF(I25&lt;=[1]Разряды!$I$6,[1]Разряды!$I$3,IF(I25&lt;=[1]Разряды!$J$6,[1]Разряды!$J$3,"б/р"))))))))</f>
        <v>1р</v>
      </c>
      <c r="K25" s="28">
        <v>1</v>
      </c>
      <c r="L25" s="26" t="str">
        <f>IF(B25=0," ",VLOOKUP($B25,[1]Спортсмены!$B$1:$H$65536,7,FALSE))</f>
        <v>Алабужев А.Е., Докукин С.А.</v>
      </c>
    </row>
    <row r="26" spans="1:12" x14ac:dyDescent="0.25">
      <c r="A26" s="61">
        <v>16</v>
      </c>
      <c r="B26" s="25">
        <v>726</v>
      </c>
      <c r="C26" s="26" t="str">
        <f>IF(B26=0," ",VLOOKUP(B26,[1]Спортсмены!B$1:H$65536,2,FALSE))</f>
        <v>Зыков Илья</v>
      </c>
      <c r="D26" s="27" t="str">
        <f>IF(B26=0," ",VLOOKUP($B26,[1]Спортсмены!$B$1:$H$65536,3,FALSE))</f>
        <v>15.03.1994</v>
      </c>
      <c r="E26" s="28" t="str">
        <f>IF(B26=0," ",IF(VLOOKUP($B26,[1]Спортсмены!$B$1:$H$65536,4,FALSE)=0," ",VLOOKUP($B26,[1]Спортсмены!$B$1:$H$65536,4,FALSE)))</f>
        <v>КМС</v>
      </c>
      <c r="F26" s="26" t="str">
        <f>IF(B26=0," ",VLOOKUP($B26,[1]Спортсмены!$B$1:$H$65536,5,FALSE))</f>
        <v>Красноярский край, Красноярск</v>
      </c>
      <c r="G26" s="29" t="str">
        <f>IF(B26=0," ",VLOOKUP($B26,[1]Спортсмены!$B$1:$H$65536,6,FALSE))</f>
        <v>СФУ</v>
      </c>
      <c r="H26" s="38"/>
      <c r="I26" s="30">
        <v>6.105324074074074E-4</v>
      </c>
      <c r="J26" s="200" t="str">
        <f>IF(I26=0," ",IF(I26&lt;=[1]Разряды!$D$6,[1]Разряды!$D$3,IF(I26&lt;=[1]Разряды!$E$6,[1]Разряды!$E$3,IF(I26&lt;=[1]Разряды!$F$6,[1]Разряды!$F$3,IF(I26&lt;=[1]Разряды!$G$6,[1]Разряды!$G$3,IF(I26&lt;=[1]Разряды!$H$6,[1]Разряды!$H$3,IF(I26&lt;=[1]Разряды!$I$6,[1]Разряды!$I$3,IF(I26&lt;=[1]Разряды!$J$6,[1]Разряды!$J$3,"б/р"))))))))</f>
        <v>2р</v>
      </c>
      <c r="K26" s="28">
        <v>1</v>
      </c>
      <c r="L26" s="26">
        <f>IF(B26=0," ",VLOOKUP($B26,[1]Спортсмены!$B$1:$H$65536,7,FALSE))</f>
        <v>0</v>
      </c>
    </row>
    <row r="27" spans="1:12" x14ac:dyDescent="0.25">
      <c r="A27" s="61">
        <v>17</v>
      </c>
      <c r="B27" s="209">
        <v>659</v>
      </c>
      <c r="C27" s="26" t="str">
        <f>IF(B27=0," ",VLOOKUP(B27,[1]Спортсмены!B$1:H$65536,2,FALSE))</f>
        <v>Аминов Рустам</v>
      </c>
      <c r="D27" s="27" t="str">
        <f>IF(B27=0," ",VLOOKUP($B27,[1]Спортсмены!$B$1:$H$65536,3,FALSE))</f>
        <v>08.07.1997</v>
      </c>
      <c r="E27" s="28" t="str">
        <f>IF(B27=0," ",IF(VLOOKUP($B27,[1]Спортсмены!$B$1:$H$65536,4,FALSE)=0," ",VLOOKUP($B27,[1]Спортсмены!$B$1:$H$65536,4,FALSE)))</f>
        <v>1р</v>
      </c>
      <c r="F27" s="26" t="str">
        <f>IF(B27=0," ",VLOOKUP($B27,[1]Спортсмены!$B$1:$H$65536,5,FALSE))</f>
        <v>Мурманская, Мурманск</v>
      </c>
      <c r="G27" s="26" t="str">
        <f>IF(B27=0," ",VLOOKUP($B27,[1]Спортсмены!$B$1:$H$65536,6,FALSE))</f>
        <v>МАГУ</v>
      </c>
      <c r="H27" s="30"/>
      <c r="I27" s="30">
        <v>6.1064814814814814E-4</v>
      </c>
      <c r="J27" s="200" t="str">
        <f>IF(I27=0," ",IF(I27&lt;=[1]Разряды!$D$6,[1]Разряды!$D$3,IF(I27&lt;=[1]Разряды!$E$6,[1]Разряды!$E$3,IF(I27&lt;=[1]Разряды!$F$6,[1]Разряды!$F$3,IF(I27&lt;=[1]Разряды!$G$6,[1]Разряды!$G$3,IF(I27&lt;=[1]Разряды!$H$6,[1]Разряды!$H$3,IF(I27&lt;=[1]Разряды!$I$6,[1]Разряды!$I$3,IF(I27&lt;=[1]Разряды!$J$6,[1]Разряды!$J$3,"б/р"))))))))</f>
        <v>2р</v>
      </c>
      <c r="K27" s="28">
        <v>1</v>
      </c>
      <c r="L27" s="26" t="str">
        <f>IF(B27=0," ",VLOOKUP($B27,[1]Спортсмены!$B$1:$H$65536,7,FALSE))</f>
        <v>Ахметов А.Р.</v>
      </c>
    </row>
    <row r="28" spans="1:12" x14ac:dyDescent="0.25">
      <c r="A28" s="61">
        <v>18</v>
      </c>
      <c r="B28" s="208">
        <v>512</v>
      </c>
      <c r="C28" s="26" t="str">
        <f>IF(B28=0," ",VLOOKUP(B28,[1]Спортсмены!B$1:H$65536,2,FALSE))</f>
        <v>Фенев Даниил</v>
      </c>
      <c r="D28" s="27" t="str">
        <f>IF(B28=0," ",VLOOKUP($B28,[1]Спортсмены!$B$1:$H$65536,3,FALSE))</f>
        <v>30.09.1997</v>
      </c>
      <c r="E28" s="28" t="str">
        <f>IF(B28=0," ",IF(VLOOKUP($B28,[1]Спортсмены!$B$1:$H$65536,4,FALSE)=0," ",VLOOKUP($B28,[1]Спортсмены!$B$1:$H$65536,4,FALSE)))</f>
        <v>2р</v>
      </c>
      <c r="F28" s="26" t="str">
        <f>IF(B28=0," ",VLOOKUP($B28,[1]Спортсмены!$B$1:$H$65536,5,FALSE))</f>
        <v>Вологодская, Вологда</v>
      </c>
      <c r="G28" s="26" t="str">
        <f>IF(B28=0," ",VLOOKUP($B28,[1]Спортсмены!$B$1:$H$65536,6,FALSE))</f>
        <v>ВоГУ</v>
      </c>
      <c r="H28" s="30"/>
      <c r="I28" s="30">
        <v>6.128472222222222E-4</v>
      </c>
      <c r="J28" s="200" t="str">
        <f>IF(I28=0," ",IF(I28&lt;=[1]Разряды!$D$6,[1]Разряды!$D$3,IF(I28&lt;=[1]Разряды!$E$6,[1]Разряды!$E$3,IF(I28&lt;=[1]Разряды!$F$6,[1]Разряды!$F$3,IF(I28&lt;=[1]Разряды!$G$6,[1]Разряды!$G$3,IF(I28&lt;=[1]Разряды!$H$6,[1]Разряды!$H$3,IF(I28&lt;=[1]Разряды!$I$6,[1]Разряды!$I$3,IF(I28&lt;=[1]Разряды!$J$6,[1]Разряды!$J$3,"б/р"))))))))</f>
        <v>2р</v>
      </c>
      <c r="K28" s="28">
        <v>1</v>
      </c>
      <c r="L28" s="26" t="str">
        <f>IF(B28=0," ",VLOOKUP($B28,[1]Спортсмены!$B$1:$H$65536,7,FALSE))</f>
        <v>Ермолаева И.Ю.</v>
      </c>
    </row>
    <row r="29" spans="1:12" x14ac:dyDescent="0.25">
      <c r="A29" s="61">
        <v>19</v>
      </c>
      <c r="B29" s="39">
        <v>666</v>
      </c>
      <c r="C29" s="26" t="str">
        <f>IF(B29=0," ",VLOOKUP(B29,[1]Спортсмены!B$1:H$65536,2,FALSE))</f>
        <v>Арсеенков Виктор</v>
      </c>
      <c r="D29" s="27" t="str">
        <f>IF(B29=0," ",VLOOKUP($B29,[1]Спортсмены!$B$1:$H$65536,3,FALSE))</f>
        <v>28.03.1996</v>
      </c>
      <c r="E29" s="28" t="str">
        <f>IF(B29=0," ",IF(VLOOKUP($B29,[1]Спортсмены!$B$1:$H$65536,4,FALSE)=0," ",VLOOKUP($B29,[1]Спортсмены!$B$1:$H$65536,4,FALSE)))</f>
        <v>1р</v>
      </c>
      <c r="F29" s="26" t="str">
        <f>IF(B29=0," ",VLOOKUP($B29,[1]Спортсмены!$B$1:$H$65536,5,FALSE))</f>
        <v>Калининградская, Калининград</v>
      </c>
      <c r="G29" s="26" t="str">
        <f>IF(B29=0," ",VLOOKUP($B29,[1]Спортсмены!$B$1:$H$65536,6,FALSE))</f>
        <v>КГТУ</v>
      </c>
      <c r="H29" s="38"/>
      <c r="I29" s="38">
        <v>6.1550925925925922E-4</v>
      </c>
      <c r="J29" s="200" t="str">
        <f>IF(I29=0," ",IF(I29&lt;=[1]Разряды!$D$6,[1]Разряды!$D$3,IF(I29&lt;=[1]Разряды!$E$6,[1]Разряды!$E$3,IF(I29&lt;=[1]Разряды!$F$6,[1]Разряды!$F$3,IF(I29&lt;=[1]Разряды!$G$6,[1]Разряды!$G$3,IF(I29&lt;=[1]Разряды!$H$6,[1]Разряды!$H$3,IF(I29&lt;=[1]Разряды!$I$6,[1]Разряды!$I$3,IF(I29&lt;=[1]Разряды!$J$6,[1]Разряды!$J$3,"б/р"))))))))</f>
        <v>2р</v>
      </c>
      <c r="K29" s="28">
        <v>1</v>
      </c>
      <c r="L29" s="26" t="str">
        <f>IF(B29=0," ",VLOOKUP($B29,[1]Спортсмены!$B$1:$H$65536,7,FALSE))</f>
        <v>Лущенко С.Я.</v>
      </c>
    </row>
    <row r="30" spans="1:12" x14ac:dyDescent="0.25">
      <c r="A30" s="61">
        <v>20</v>
      </c>
      <c r="B30" s="39">
        <v>561</v>
      </c>
      <c r="C30" s="26" t="str">
        <f>IF(B30=0," ",VLOOKUP(B30,[1]Спортсмены!B$1:H$65536,2,FALSE))</f>
        <v>Апырбаев Газис</v>
      </c>
      <c r="D30" s="27" t="str">
        <f>IF(B30=0," ",VLOOKUP($B30,[1]Спортсмены!$B$1:$H$65536,3,FALSE))</f>
        <v>13.10.1994</v>
      </c>
      <c r="E30" s="28" t="str">
        <f>IF(B30=0," ",IF(VLOOKUP($B30,[1]Спортсмены!$B$1:$H$65536,4,FALSE)=0," ",VLOOKUP($B30,[1]Спортсмены!$B$1:$H$65536,4,FALSE)))</f>
        <v>2р</v>
      </c>
      <c r="F30" s="26" t="str">
        <f>IF(B30=0," ",VLOOKUP($B30,[1]Спортсмены!$B$1:$H$65536,5,FALSE))</f>
        <v>Воронежская, Воронеж</v>
      </c>
      <c r="G30" s="26" t="str">
        <f>IF(B30=0," ",VLOOKUP($B30,[1]Спортсмены!$B$1:$H$65536,6,FALSE))</f>
        <v>ВГАУ</v>
      </c>
      <c r="H30" s="38"/>
      <c r="I30" s="30">
        <v>6.3761574074074079E-4</v>
      </c>
      <c r="J30" s="200" t="str">
        <f>IF(I30=0," ",IF(I30&lt;=[1]Разряды!$D$6,[1]Разряды!$D$3,IF(I30&lt;=[1]Разряды!$E$6,[1]Разряды!$E$3,IF(I30&lt;=[1]Разряды!$F$6,[1]Разряды!$F$3,IF(I30&lt;=[1]Разряды!$G$6,[1]Разряды!$G$3,IF(I30&lt;=[1]Разряды!$H$6,[1]Разряды!$H$3,IF(I30&lt;=[1]Разряды!$I$6,[1]Разряды!$I$3,IF(I30&lt;=[1]Разряды!$J$6,[1]Разряды!$J$3,"б/р"))))))))</f>
        <v>2р</v>
      </c>
      <c r="K30" s="28">
        <v>1</v>
      </c>
      <c r="L30" s="26" t="str">
        <f>IF(B30=0," ",VLOOKUP($B30,[1]Спортсмены!$B$1:$H$65536,7,FALSE))</f>
        <v>Лексина Л.Н.</v>
      </c>
    </row>
    <row r="31" spans="1:12" x14ac:dyDescent="0.25">
      <c r="A31" s="61">
        <v>20</v>
      </c>
      <c r="B31" s="40">
        <v>503</v>
      </c>
      <c r="C31" s="26" t="str">
        <f>IF(B31=0," ",VLOOKUP(B31,[1]Спортсмены!B$1:H$65536,2,FALSE))</f>
        <v>Чирков Дмитрий</v>
      </c>
      <c r="D31" s="27" t="str">
        <f>IF(B31=0," ",VLOOKUP($B31,[1]Спортсмены!$B$1:$H$65536,3,FALSE))</f>
        <v>24.04.1998</v>
      </c>
      <c r="E31" s="28" t="str">
        <f>IF(B31=0," ",IF(VLOOKUP($B31,[1]Спортсмены!$B$1:$H$65536,4,FALSE)=0," ",VLOOKUP($B31,[1]Спортсмены!$B$1:$H$65536,4,FALSE)))</f>
        <v>2р</v>
      </c>
      <c r="F31" s="26" t="str">
        <f>IF(B31=0," ",VLOOKUP($B31,[1]Спортсмены!$B$1:$H$65536,5,FALSE))</f>
        <v>Ярославская, Ярославль</v>
      </c>
      <c r="G31" s="29" t="str">
        <f>IF(B31=0," ",VLOOKUP($B31,[1]Спортсмены!$B$1:$H$65536,6,FALSE))</f>
        <v>ЯрГУ им. П.Г. Демидова</v>
      </c>
      <c r="H31" s="38"/>
      <c r="I31" s="30">
        <v>6.4039351851851855E-4</v>
      </c>
      <c r="J31" s="200" t="str">
        <f>IF(I31=0," ",IF(I31&lt;=[1]Разряды!$D$6,[1]Разряды!$D$3,IF(I31&lt;=[1]Разряды!$E$6,[1]Разряды!$E$3,IF(I31&lt;=[1]Разряды!$F$6,[1]Разряды!$F$3,IF(I31&lt;=[1]Разряды!$G$6,[1]Разряды!$G$3,IF(I31&lt;=[1]Разряды!$H$6,[1]Разряды!$H$3,IF(I31&lt;=[1]Разряды!$I$6,[1]Разряды!$I$3,IF(I31&lt;=[1]Разряды!$J$6,[1]Разряды!$J$3,"б/р"))))))))</f>
        <v>2р</v>
      </c>
      <c r="K31" s="28">
        <v>1</v>
      </c>
      <c r="L31" s="26" t="str">
        <f>IF(B31=0," ",VLOOKUP($B31,[1]Спортсмены!$B$1:$H$65536,7,FALSE))</f>
        <v>Воронин Е.А.</v>
      </c>
    </row>
    <row r="32" spans="1:12" x14ac:dyDescent="0.25">
      <c r="A32" s="61">
        <v>22</v>
      </c>
      <c r="B32" s="39">
        <v>615</v>
      </c>
      <c r="C32" s="26" t="str">
        <f>IF(B32=0," ",VLOOKUP(B32,[1]Спортсмены!B$1:H$65536,2,FALSE))</f>
        <v>Гончаренко Александр</v>
      </c>
      <c r="D32" s="27" t="str">
        <f>IF(B32=0," ",VLOOKUP($B32,[1]Спортсмены!$B$1:$H$65536,3,FALSE))</f>
        <v>1998</v>
      </c>
      <c r="E32" s="28" t="str">
        <f>IF(B32=0," ",IF(VLOOKUP($B32,[1]Спортсмены!$B$1:$H$65536,4,FALSE)=0," ",VLOOKUP($B32,[1]Спортсмены!$B$1:$H$65536,4,FALSE)))</f>
        <v>2р</v>
      </c>
      <c r="F32" s="26" t="str">
        <f>IF(B32=0," ",VLOOKUP($B32,[1]Спортсмены!$B$1:$H$65536,5,FALSE))</f>
        <v>Ивановская, Иваново</v>
      </c>
      <c r="G32" s="157" t="str">
        <f>IF(B32=0," ",VLOOKUP($B32,[1]Спортсмены!$B$1:$H$65536,6,FALSE))</f>
        <v>ФГБОУ ВО ИГСХА им. Д.К. Беляева</v>
      </c>
      <c r="H32" s="30"/>
      <c r="I32" s="30">
        <v>6.4189814814814817E-4</v>
      </c>
      <c r="J32" s="200" t="str">
        <f>IF(I32=0," ",IF(I32&lt;=[1]Разряды!$D$6,[1]Разряды!$D$3,IF(I32&lt;=[1]Разряды!$E$6,[1]Разряды!$E$3,IF(I32&lt;=[1]Разряды!$F$6,[1]Разряды!$F$3,IF(I32&lt;=[1]Разряды!$G$6,[1]Разряды!$G$3,IF(I32&lt;=[1]Разряды!$H$6,[1]Разряды!$H$3,IF(I32&lt;=[1]Разряды!$I$6,[1]Разряды!$I$3,IF(I32&lt;=[1]Разряды!$J$6,[1]Разряды!$J$3,"б/р"))))))))</f>
        <v>2р</v>
      </c>
      <c r="K32" s="28">
        <v>1</v>
      </c>
      <c r="L32" s="26" t="str">
        <f>IF(B32=0," ",VLOOKUP($B32,[1]Спортсмены!$B$1:$H$65536,7,FALSE))</f>
        <v>Дряннов В.А.</v>
      </c>
    </row>
    <row r="33" spans="1:12" x14ac:dyDescent="0.25">
      <c r="A33" s="61">
        <v>23</v>
      </c>
      <c r="B33" s="39">
        <v>549</v>
      </c>
      <c r="C33" s="26" t="str">
        <f>IF(B33=0," ",VLOOKUP(B33,[1]Спортсмены!B$1:H$65536,2,FALSE))</f>
        <v>Крымский Константин</v>
      </c>
      <c r="D33" s="27" t="str">
        <f>IF(B33=0," ",VLOOKUP($B33,[1]Спортсмены!$B$1:$H$65536,3,FALSE))</f>
        <v>28.11.1991</v>
      </c>
      <c r="E33" s="28" t="str">
        <f>IF(B33=0," ",IF(VLOOKUP($B33,[1]Спортсмены!$B$1:$H$65536,4,FALSE)=0," ",VLOOKUP($B33,[1]Спортсмены!$B$1:$H$65536,4,FALSE)))</f>
        <v>1р</v>
      </c>
      <c r="F33" s="26" t="str">
        <f>IF(B33=0," ",VLOOKUP($B33,[1]Спортсмены!$B$1:$H$65536,5,FALSE))</f>
        <v>Сахалинская, Южно-Сахалинск</v>
      </c>
      <c r="G33" s="26" t="str">
        <f>IF(B33=0," ",VLOOKUP($B33,[1]Спортсмены!$B$1:$H$65536,6,FALSE))</f>
        <v xml:space="preserve"> СахГУ</v>
      </c>
      <c r="H33" s="38"/>
      <c r="I33" s="38">
        <v>6.5763888888888892E-4</v>
      </c>
      <c r="J33" s="200" t="str">
        <f>IF(I33=0," ",IF(I33&lt;=[1]Разряды!$D$6,[1]Разряды!$D$3,IF(I33&lt;=[1]Разряды!$E$6,[1]Разряды!$E$3,IF(I33&lt;=[1]Разряды!$F$6,[1]Разряды!$F$3,IF(I33&lt;=[1]Разряды!$G$6,[1]Разряды!$G$3,IF(I33&lt;=[1]Разряды!$H$6,[1]Разряды!$H$3,IF(I33&lt;=[1]Разряды!$I$6,[1]Разряды!$I$3,IF(I33&lt;=[1]Разряды!$J$6,[1]Разряды!$J$3,"б/р"))))))))</f>
        <v>3р</v>
      </c>
      <c r="K33" s="28">
        <v>0</v>
      </c>
      <c r="L33" s="26" t="str">
        <f>IF(B33=0," ",VLOOKUP($B33,[1]Спортсмены!$B$1:$H$65536,7,FALSE))</f>
        <v>Быкова Т.Ф.</v>
      </c>
    </row>
    <row r="34" spans="1:12" x14ac:dyDescent="0.25">
      <c r="A34" s="61"/>
      <c r="B34" s="39">
        <v>687</v>
      </c>
      <c r="C34" s="26" t="str">
        <f>IF(B34=0," ",VLOOKUP(B34,[1]Спортсмены!B$1:H$65536,2,FALSE))</f>
        <v>Землянский Денис</v>
      </c>
      <c r="D34" s="27" t="str">
        <f>IF(B34=0," ",VLOOKUP($B34,[1]Спортсмены!$B$1:$H$65536,3,FALSE))</f>
        <v>02.06.1996</v>
      </c>
      <c r="E34" s="28" t="str">
        <f>IF(B34=0," ",IF(VLOOKUP($B34,[1]Спортсмены!$B$1:$H$65536,4,FALSE)=0," ",VLOOKUP($B34,[1]Спортсмены!$B$1:$H$65536,4,FALSE)))</f>
        <v>МС</v>
      </c>
      <c r="F34" s="26" t="str">
        <f>IF(B34=0," ",VLOOKUP($B34,[1]Спортсмены!$B$1:$H$65536,5,FALSE))</f>
        <v>Челябинская, Челябинск</v>
      </c>
      <c r="G34" s="26" t="str">
        <f>IF(B34=0," ",VLOOKUP($B34,[1]Спортсмены!$B$1:$H$65536,6,FALSE))</f>
        <v>УралГУФК</v>
      </c>
      <c r="H34" s="38"/>
      <c r="I34" s="38" t="s">
        <v>73</v>
      </c>
      <c r="J34" s="200"/>
      <c r="K34" s="28">
        <v>0</v>
      </c>
      <c r="L34" s="26" t="str">
        <f>IF(B34=0," ",VLOOKUP($B34,[1]Спортсмены!$B$1:$H$65536,7,FALSE))</f>
        <v>Парамонова И.П.</v>
      </c>
    </row>
    <row r="35" spans="1:12" ht="13.5" customHeight="1" thickBot="1" x14ac:dyDescent="0.3">
      <c r="A35" s="45"/>
      <c r="B35" s="44"/>
      <c r="C35" s="45" t="str">
        <f>IF(B35=0," ",VLOOKUP(B35,[1]Спортсмены!B$1:H$65536,2,FALSE))</f>
        <v xml:space="preserve"> </v>
      </c>
      <c r="D35" s="46" t="str">
        <f>IF(B35=0," ",VLOOKUP($B35,[1]Спортсмены!$B$1:$H$65536,3,FALSE))</f>
        <v xml:space="preserve"> </v>
      </c>
      <c r="E35" s="47" t="str">
        <f>IF(B35=0," ",IF(VLOOKUP($B35,[1]Спортсмены!$B$1:$H$65536,4,FALSE)=0," ",VLOOKUP($B35,[1]Спортсмены!$B$1:$H$65536,4,FALSE)))</f>
        <v xml:space="preserve"> </v>
      </c>
      <c r="F35" s="45" t="str">
        <f>IF(B35=0," ",VLOOKUP($B35,[1]Спортсмены!$B$1:$H$65536,5,FALSE))</f>
        <v xml:space="preserve"> </v>
      </c>
      <c r="G35" s="45" t="str">
        <f>IF(B35=0," ",VLOOKUP($B35,[1]Спортсмены!$B$1:$H$65536,6,FALSE))</f>
        <v xml:space="preserve"> </v>
      </c>
      <c r="H35" s="74"/>
      <c r="I35" s="211"/>
      <c r="J35" s="205" t="str">
        <f>IF(I35=0," ",IF(I35&lt;=[1]Разряды!$D$6,[1]Разряды!$D$3,IF(I35&lt;=[1]Разряды!$E$6,[1]Разряды!$E$3,IF(I35&lt;=[1]Разряды!$F$6,[1]Разряды!$F$3,IF(I35&lt;=[1]Разряды!$G$6,[1]Разряды!$G$3,IF(I35&lt;=[1]Разряды!$H$6,[1]Разряды!$H$3,IF(I35&lt;=[1]Разряды!$I$6,[1]Разряды!$I$3,IF(I35&lt;=[1]Разряды!$J$6,[1]Разряды!$J$3,"б/р"))))))))</f>
        <v xml:space="preserve"> </v>
      </c>
      <c r="K35" s="47"/>
      <c r="L35" s="45" t="str">
        <f>IF(B35=0," ",VLOOKUP($B35,[1]Спортсмены!$B$1:$H$65536,7,FALSE))</f>
        <v xml:space="preserve"> </v>
      </c>
    </row>
    <row r="36" spans="1:12" ht="15.75" thickTop="1" x14ac:dyDescent="0.25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</row>
    <row r="37" spans="1:12" x14ac:dyDescent="0.2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</row>
    <row r="38" spans="1:12" x14ac:dyDescent="0.2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</row>
    <row r="39" spans="1:12" x14ac:dyDescent="0.2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</row>
    <row r="40" spans="1:12" x14ac:dyDescent="0.2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</row>
    <row r="41" spans="1:12" ht="15.75" x14ac:dyDescent="0.25">
      <c r="A41" s="195"/>
      <c r="B41" s="75"/>
      <c r="D41" s="55"/>
      <c r="E41" s="55"/>
      <c r="F41" s="51"/>
      <c r="G41" s="57"/>
      <c r="H41" s="57"/>
      <c r="I41" s="69"/>
      <c r="J41" s="69"/>
      <c r="K41" s="204"/>
      <c r="L41" s="53"/>
    </row>
    <row r="42" spans="1:12" ht="15.75" x14ac:dyDescent="0.25">
      <c r="A42" s="195"/>
      <c r="D42" s="55"/>
      <c r="E42" s="55"/>
      <c r="F42" s="56"/>
      <c r="G42" s="57"/>
      <c r="H42" s="57"/>
      <c r="I42" s="69"/>
      <c r="J42" s="69"/>
      <c r="K42" s="204"/>
      <c r="L42" s="53"/>
    </row>
    <row r="43" spans="1:12" ht="15.75" x14ac:dyDescent="0.25">
      <c r="A43" s="195"/>
      <c r="D43" s="55"/>
      <c r="E43" s="55"/>
      <c r="F43" s="56"/>
      <c r="G43" s="57"/>
      <c r="H43" s="57"/>
      <c r="I43" s="69"/>
      <c r="J43" s="69"/>
      <c r="K43" s="204"/>
      <c r="L43" s="53"/>
    </row>
    <row r="44" spans="1:12" ht="15.75" x14ac:dyDescent="0.25">
      <c r="A44" s="195"/>
      <c r="D44" s="55"/>
      <c r="E44" s="55"/>
      <c r="F44" s="56"/>
      <c r="G44" s="57"/>
      <c r="H44" s="57"/>
      <c r="I44" s="69"/>
      <c r="J44" s="69"/>
      <c r="K44" s="204"/>
      <c r="L44" s="53"/>
    </row>
    <row r="45" spans="1:12" ht="15.75" x14ac:dyDescent="0.25">
      <c r="A45" s="195"/>
      <c r="B45" s="75"/>
      <c r="D45" s="55"/>
      <c r="E45" s="55"/>
      <c r="F45" s="51"/>
      <c r="G45" s="57"/>
      <c r="H45" s="57"/>
      <c r="I45" s="69"/>
      <c r="J45" s="69"/>
      <c r="K45" s="204"/>
      <c r="L45" s="53"/>
    </row>
    <row r="46" spans="1:12" x14ac:dyDescent="0.25">
      <c r="A46" s="195"/>
      <c r="B46" s="50"/>
      <c r="C46" s="51"/>
      <c r="D46" s="52"/>
      <c r="E46" s="53"/>
      <c r="F46" s="51"/>
      <c r="G46" s="51"/>
      <c r="H46" s="165"/>
      <c r="I46" s="54"/>
      <c r="J46" s="54"/>
      <c r="K46" s="204"/>
      <c r="L46" s="53"/>
    </row>
    <row r="47" spans="1:12" x14ac:dyDescent="0.25">
      <c r="A47" s="195"/>
      <c r="B47" s="50"/>
      <c r="C47" s="51"/>
      <c r="D47" s="52"/>
      <c r="E47" s="53"/>
      <c r="F47" s="51"/>
      <c r="G47" s="51"/>
      <c r="H47" s="165"/>
      <c r="I47" s="54"/>
      <c r="J47" s="54"/>
      <c r="K47" s="204"/>
      <c r="L47" s="53"/>
    </row>
    <row r="48" spans="1:12" ht="15.75" x14ac:dyDescent="0.25">
      <c r="A48" s="70"/>
      <c r="B48" s="75"/>
      <c r="D48" s="55"/>
      <c r="E48" s="55"/>
      <c r="F48" s="51"/>
      <c r="G48" s="57"/>
      <c r="H48" s="57"/>
      <c r="I48" s="69"/>
      <c r="J48" s="69"/>
      <c r="K48" s="69"/>
      <c r="L48" s="69"/>
    </row>
    <row r="49" spans="1:12" x14ac:dyDescent="0.25">
      <c r="A49" s="70"/>
      <c r="C49" s="59"/>
      <c r="D49" s="59"/>
      <c r="G49" s="77"/>
      <c r="H49"/>
      <c r="I49" s="69"/>
      <c r="J49" s="69"/>
      <c r="K49" s="69"/>
      <c r="L49" s="69"/>
    </row>
    <row r="50" spans="1:12" ht="15.75" x14ac:dyDescent="0.25">
      <c r="A50" s="76"/>
      <c r="B50" s="55"/>
      <c r="C50" s="55"/>
      <c r="D50" s="76"/>
      <c r="E50" s="76"/>
      <c r="F50" s="69"/>
      <c r="G50" s="69"/>
      <c r="H50" s="69"/>
      <c r="I50" s="69"/>
      <c r="J50" s="69"/>
      <c r="K50" s="69"/>
      <c r="L50" s="69"/>
    </row>
    <row r="51" spans="1:12" ht="15.75" x14ac:dyDescent="0.25">
      <c r="A51" s="76"/>
      <c r="B51" s="55"/>
      <c r="C51" s="55"/>
      <c r="D51" s="76"/>
      <c r="E51" s="76"/>
      <c r="F51" s="69"/>
      <c r="G51" s="69"/>
      <c r="H51" s="69"/>
      <c r="I51" s="69"/>
      <c r="J51" s="69"/>
      <c r="K51" s="69"/>
      <c r="L51" s="69"/>
    </row>
    <row r="52" spans="1:12" ht="15.75" x14ac:dyDescent="0.25">
      <c r="A52" s="76"/>
      <c r="B52" s="55"/>
      <c r="C52" s="55"/>
      <c r="D52" s="76"/>
      <c r="E52" s="76"/>
      <c r="F52" s="69"/>
      <c r="G52" s="69"/>
      <c r="H52" s="69"/>
      <c r="I52" s="69"/>
      <c r="J52" s="69"/>
      <c r="K52" s="69"/>
      <c r="L52" s="69"/>
    </row>
    <row r="53" spans="1:12" x14ac:dyDescent="0.25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</row>
    <row r="54" spans="1:12" x14ac:dyDescent="0.25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</row>
    <row r="55" spans="1:12" x14ac:dyDescent="0.25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</row>
    <row r="56" spans="1:12" x14ac:dyDescent="0.25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</row>
    <row r="57" spans="1:12" x14ac:dyDescent="0.25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</row>
    <row r="58" spans="1:12" x14ac:dyDescent="0.25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</row>
    <row r="59" spans="1:12" x14ac:dyDescent="0.25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</row>
    <row r="60" spans="1:12" x14ac:dyDescent="0.25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</row>
    <row r="61" spans="1:12" x14ac:dyDescent="0.25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</row>
    <row r="62" spans="1:12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</row>
    <row r="63" spans="1:12" x14ac:dyDescent="0.25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</row>
    <row r="64" spans="1:12" x14ac:dyDescent="0.25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</row>
    <row r="65" spans="1:12" x14ac:dyDescent="0.25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</row>
  </sheetData>
  <mergeCells count="17">
    <mergeCell ref="K4:L4"/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L9:L10"/>
    <mergeCell ref="H10:I10"/>
    <mergeCell ref="F9:F10"/>
    <mergeCell ref="G9:G10"/>
    <mergeCell ref="H9:I9"/>
    <mergeCell ref="J9:J10"/>
    <mergeCell ref="K9:K10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37" workbookViewId="0">
      <selection activeCell="C48" sqref="C48"/>
    </sheetView>
  </sheetViews>
  <sheetFormatPr defaultRowHeight="15" x14ac:dyDescent="0.25"/>
  <cols>
    <col min="1" max="1" width="4.85546875" customWidth="1"/>
    <col min="2" max="2" width="7.42578125" customWidth="1"/>
    <col min="3" max="3" width="22.28515625" customWidth="1"/>
    <col min="4" max="4" width="11" customWidth="1"/>
    <col min="5" max="5" width="6.5703125" customWidth="1"/>
    <col min="6" max="6" width="29.140625" customWidth="1"/>
    <col min="7" max="7" width="25.140625" customWidth="1"/>
    <col min="8" max="8" width="2.28515625" style="17" customWidth="1"/>
    <col min="9" max="9" width="7.42578125" style="17" customWidth="1"/>
    <col min="10" max="10" width="6.140625" customWidth="1"/>
    <col min="11" max="11" width="5.85546875" customWidth="1"/>
    <col min="12" max="12" width="27.140625" customWidth="1"/>
  </cols>
  <sheetData>
    <row r="1" spans="1:12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" t="s">
        <v>66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5"/>
      <c r="L4" s="189" t="s">
        <v>67</v>
      </c>
    </row>
    <row r="5" spans="1:12" ht="15.75" x14ac:dyDescent="0.25">
      <c r="A5" s="2"/>
      <c r="B5" s="6"/>
      <c r="C5" s="6"/>
      <c r="D5" s="7"/>
      <c r="F5" s="235"/>
      <c r="G5" s="235"/>
      <c r="H5" s="8"/>
      <c r="I5" s="8"/>
      <c r="L5" s="9" t="s">
        <v>68</v>
      </c>
    </row>
    <row r="6" spans="1:12" ht="20.25" x14ac:dyDescent="0.3">
      <c r="A6" s="10"/>
      <c r="D6" s="11" t="s">
        <v>97</v>
      </c>
      <c r="E6" s="72">
        <v>0.5625</v>
      </c>
      <c r="F6" s="78" t="s">
        <v>23</v>
      </c>
      <c r="G6" s="10"/>
      <c r="H6" s="233" t="s">
        <v>3</v>
      </c>
      <c r="I6" s="233"/>
      <c r="J6" s="233"/>
      <c r="K6" s="233"/>
      <c r="L6" s="233"/>
    </row>
    <row r="7" spans="1:12" ht="15.75" x14ac:dyDescent="0.25">
      <c r="A7" s="2"/>
      <c r="B7" s="18"/>
      <c r="C7" s="19" t="s">
        <v>5</v>
      </c>
      <c r="D7" s="20" t="s">
        <v>26</v>
      </c>
      <c r="E7" s="21"/>
      <c r="F7" s="2"/>
      <c r="G7" s="2"/>
      <c r="H7" s="22"/>
      <c r="I7" s="22"/>
      <c r="J7" s="17"/>
    </row>
    <row r="8" spans="1:12" ht="15" customHeight="1" x14ac:dyDescent="0.25">
      <c r="A8" s="236" t="s">
        <v>6</v>
      </c>
      <c r="B8" s="236" t="s">
        <v>7</v>
      </c>
      <c r="C8" s="236" t="s">
        <v>8</v>
      </c>
      <c r="D8" s="238" t="s">
        <v>9</v>
      </c>
      <c r="E8" s="238" t="s">
        <v>10</v>
      </c>
      <c r="F8" s="238" t="s">
        <v>11</v>
      </c>
      <c r="G8" s="238" t="s">
        <v>12</v>
      </c>
      <c r="H8" s="239" t="s">
        <v>13</v>
      </c>
      <c r="I8" s="240"/>
      <c r="J8" s="236" t="s">
        <v>14</v>
      </c>
      <c r="K8" s="238" t="s">
        <v>15</v>
      </c>
      <c r="L8" s="230" t="s">
        <v>16</v>
      </c>
    </row>
    <row r="9" spans="1:12" ht="15" customHeight="1" x14ac:dyDescent="0.25">
      <c r="A9" s="237"/>
      <c r="B9" s="237"/>
      <c r="C9" s="237"/>
      <c r="D9" s="237"/>
      <c r="E9" s="237"/>
      <c r="F9" s="237"/>
      <c r="G9" s="237"/>
      <c r="H9" s="241" t="s">
        <v>17</v>
      </c>
      <c r="I9" s="242"/>
      <c r="J9" s="237"/>
      <c r="K9" s="237"/>
      <c r="L9" s="231"/>
    </row>
    <row r="10" spans="1:12" x14ac:dyDescent="0.25">
      <c r="A10" s="24">
        <v>1</v>
      </c>
      <c r="B10" s="25">
        <v>552</v>
      </c>
      <c r="C10" s="26" t="str">
        <f>IF(B10=0," ",VLOOKUP(B10,[1]Спортсмены!B$1:H$65536,2,FALSE))</f>
        <v>Нургалиев Ильяс</v>
      </c>
      <c r="D10" s="27" t="str">
        <f>IF(B10=0," ",VLOOKUP($B10,[1]Спортсмены!$B$1:$H$65536,3,FALSE))</f>
        <v>07.04.1996</v>
      </c>
      <c r="E10" s="28" t="str">
        <f>IF(B10=0," ",IF(VLOOKUP($B10,[1]Спортсмены!$B$1:$H$65536,4,FALSE)=0," ",VLOOKUP($B10,[1]Спортсмены!$B$1:$H$65536,4,FALSE)))</f>
        <v>КМС</v>
      </c>
      <c r="F10" s="26" t="str">
        <f>IF(B10=0," ",VLOOKUP($B10,[1]Спортсмены!$B$1:$H$65536,5,FALSE))</f>
        <v>Сахалинская, Южно-Сахалинск</v>
      </c>
      <c r="G10" s="26" t="str">
        <f>IF(B10=0," ",VLOOKUP($B10,[1]Спортсмены!$B$1:$H$65536,6,FALSE))</f>
        <v xml:space="preserve"> СахГУ</v>
      </c>
      <c r="H10" s="30"/>
      <c r="I10" s="65">
        <v>1.3067129629629629E-3</v>
      </c>
      <c r="J10" s="32" t="str">
        <f>IF(I10=0," ",IF(I10&lt;=[1]Разряды!$D$7,[1]Разряды!$D$3,IF(I10&lt;=[1]Разряды!$E$7,[1]Разряды!$E$3,IF(I10&lt;=[1]Разряды!$F$7,[1]Разряды!$F$3,IF(I10&lt;=[1]Разряды!$G$7,[1]Разряды!$G$3,IF(I10&lt;=[1]Разряды!$H$7,[1]Разряды!$H$3,IF(I10&lt;=[1]Разряды!$I$7,[1]Разряды!$I$3,IF(I10&lt;=[1]Разряды!$J$7,[1]Разряды!$J$3,"б/р"))))))))</f>
        <v>кмс</v>
      </c>
      <c r="K10" s="32">
        <v>16</v>
      </c>
      <c r="L10" s="26" t="str">
        <f>IF(B10=0," ",VLOOKUP($B10,[1]Спортсмены!$B$1:$H$65536,7,FALSE))</f>
        <v>Жижикин А.Н., Трубецкой Р.О.</v>
      </c>
    </row>
    <row r="11" spans="1:12" x14ac:dyDescent="0.25">
      <c r="A11" s="24">
        <v>2</v>
      </c>
      <c r="B11" s="25">
        <v>599</v>
      </c>
      <c r="C11" s="26" t="str">
        <f>IF(B11=0," ",VLOOKUP(B11,[1]Спортсмены!B$1:H$65536,2,FALSE))</f>
        <v>Гуржий Виктор</v>
      </c>
      <c r="D11" s="27" t="str">
        <f>IF(B11=0," ",VLOOKUP($B11,[1]Спортсмены!$B$1:$H$65536,3,FALSE))</f>
        <v>14.02.1994</v>
      </c>
      <c r="E11" s="28" t="str">
        <f>IF(B11=0," ",IF(VLOOKUP($B11,[1]Спортсмены!$B$1:$H$65536,4,FALSE)=0," ",VLOOKUP($B11,[1]Спортсмены!$B$1:$H$65536,4,FALSE)))</f>
        <v>КМС</v>
      </c>
      <c r="F11" s="26" t="str">
        <f>IF(B11=0," ",VLOOKUP($B11,[1]Спортсмены!$B$1:$H$65536,5,FALSE))</f>
        <v>Приморский край, Владивосток</v>
      </c>
      <c r="G11" s="26" t="str">
        <f>IF(B11=0," ",VLOOKUP($B11,[1]Спортсмены!$B$1:$H$65536,6,FALSE))</f>
        <v>ДВФУ</v>
      </c>
      <c r="H11" s="30"/>
      <c r="I11" s="65">
        <v>1.3141203703703702E-3</v>
      </c>
      <c r="J11" s="32" t="str">
        <f>IF(I11=0," ",IF(I11&lt;=[1]Разряды!$D$7,[1]Разряды!$D$3,IF(I11&lt;=[1]Разряды!$E$7,[1]Разряды!$E$3,IF(I11&lt;=[1]Разряды!$F$7,[1]Разряды!$F$3,IF(I11&lt;=[1]Разряды!$G$7,[1]Разряды!$G$3,IF(I11&lt;=[1]Разряды!$H$7,[1]Разряды!$H$3,IF(I11&lt;=[1]Разряды!$I$7,[1]Разряды!$I$3,IF(I11&lt;=[1]Разряды!$J$7,[1]Разряды!$J$3,"б/р"))))))))</f>
        <v>кмс</v>
      </c>
      <c r="K11" s="64">
        <v>13</v>
      </c>
      <c r="L11" s="26" t="str">
        <f>IF(B11=0," ",VLOOKUP($B11,[1]Спортсмены!$B$1:$H$65536,7,FALSE))</f>
        <v>Анисимов В.Н.</v>
      </c>
    </row>
    <row r="12" spans="1:12" x14ac:dyDescent="0.25">
      <c r="A12" s="24">
        <v>3</v>
      </c>
      <c r="B12" s="25">
        <v>531</v>
      </c>
      <c r="C12" s="26" t="str">
        <f>IF(B12=0," ",VLOOKUP(B12,[1]Спортсмены!B$1:H$65536,2,FALSE))</f>
        <v>Морозкин Вадим</v>
      </c>
      <c r="D12" s="27" t="str">
        <f>IF(B12=0," ",VLOOKUP($B12,[1]Спортсмены!$B$1:$H$65536,3,FALSE))</f>
        <v>30.05.1997</v>
      </c>
      <c r="E12" s="28" t="str">
        <f>IF(B12=0," ",IF(VLOOKUP($B12,[1]Спортсмены!$B$1:$H$65536,4,FALSE)=0," ",VLOOKUP($B12,[1]Спортсмены!$B$1:$H$65536,4,FALSE)))</f>
        <v>КМС</v>
      </c>
      <c r="F12" s="29" t="str">
        <f>IF(B12=0," ",VLOOKUP($B12,[1]Спортсмены!$B$1:$H$65536,5,FALSE))</f>
        <v>Республикака Мордовия, Саранск</v>
      </c>
      <c r="G12" s="157" t="str">
        <f>IF(B12=0," ",VLOOKUP($B12,[1]Спортсмены!$B$1:$H$65536,6,FALSE))</f>
        <v>ФГБОУ ВО "НИ МГУ им. Н.П. Огарёва"</v>
      </c>
      <c r="H12" s="30"/>
      <c r="I12" s="65">
        <v>1.3148148148148147E-3</v>
      </c>
      <c r="J12" s="32" t="str">
        <f>IF(I12=0," ",IF(I12&lt;=[1]Разряды!$D$7,[1]Разряды!$D$3,IF(I12&lt;=[1]Разряды!$E$7,[1]Разряды!$E$3,IF(I12&lt;=[1]Разряды!$F$7,[1]Разряды!$F$3,IF(I12&lt;=[1]Разряды!$G$7,[1]Разряды!$G$3,IF(I12&lt;=[1]Разряды!$H$7,[1]Разряды!$H$3,IF(I12&lt;=[1]Разряды!$I$7,[1]Разряды!$I$3,IF(I12&lt;=[1]Разряды!$J$7,[1]Разряды!$J$3,"б/р"))))))))</f>
        <v>кмс</v>
      </c>
      <c r="K12" s="64">
        <v>11</v>
      </c>
      <c r="L12" s="26" t="str">
        <f>IF(B12=0," ",VLOOKUP($B12,[1]Спортсмены!$B$1:$H$65536,7,FALSE))</f>
        <v>Запрялов В.А.</v>
      </c>
    </row>
    <row r="13" spans="1:12" x14ac:dyDescent="0.25">
      <c r="A13" s="61">
        <v>4</v>
      </c>
      <c r="B13" s="25">
        <v>579</v>
      </c>
      <c r="C13" s="26" t="str">
        <f>IF(B13=0," ",VLOOKUP(B13,[1]Спортсмены!B$1:H$65536,2,FALSE))</f>
        <v>Алабужев Сергей</v>
      </c>
      <c r="D13" s="27" t="str">
        <f>IF(B13=0," ",VLOOKUP($B13,[1]Спортсмены!$B$1:$H$65536,3,FALSE))</f>
        <v>21.02.1992</v>
      </c>
      <c r="E13" s="28" t="str">
        <f>IF(B13=0," ",IF(VLOOKUP($B13,[1]Спортсмены!$B$1:$H$65536,4,FALSE)=0," ",VLOOKUP($B13,[1]Спортсмены!$B$1:$H$65536,4,FALSE)))</f>
        <v>КМС</v>
      </c>
      <c r="F13" s="26" t="str">
        <f>IF(B13=0," ",VLOOKUP($B13,[1]Спортсмены!$B$1:$H$65536,5,FALSE))</f>
        <v>Удмуртская республика, Ижевск</v>
      </c>
      <c r="G13" s="26" t="str">
        <f>IF(B13=0," ",VLOOKUP($B13,[1]Спортсмены!$B$1:$H$65536,6,FALSE))</f>
        <v xml:space="preserve">ФГБОУ ВО УдГУ </v>
      </c>
      <c r="H13" s="30"/>
      <c r="I13" s="65">
        <v>1.3199074074074074E-3</v>
      </c>
      <c r="J13" s="32" t="str">
        <f>IF(I13=0," ",IF(I13&lt;=[1]Разряды!$D$7,[1]Разряды!$D$3,IF(I13&lt;=[1]Разряды!$E$7,[1]Разряды!$E$3,IF(I13&lt;=[1]Разряды!$F$7,[1]Разряды!$F$3,IF(I13&lt;=[1]Разряды!$G$7,[1]Разряды!$G$3,IF(I13&lt;=[1]Разряды!$H$7,[1]Разряды!$H$3,IF(I13&lt;=[1]Разряды!$I$7,[1]Разряды!$I$3,IF(I13&lt;=[1]Разряды!$J$7,[1]Разряды!$J$3,"б/р"))))))))</f>
        <v>1р</v>
      </c>
      <c r="K13" s="64">
        <v>10</v>
      </c>
      <c r="L13" s="26" t="str">
        <f>IF(B13=0," ",VLOOKUP($B13,[1]Спортсмены!$B$1:$H$65536,7,FALSE))</f>
        <v>Алабужев А.Е., Яманов Н.А.</v>
      </c>
    </row>
    <row r="14" spans="1:12" x14ac:dyDescent="0.25">
      <c r="A14" s="61">
        <v>5</v>
      </c>
      <c r="B14" s="25">
        <v>714</v>
      </c>
      <c r="C14" s="26" t="str">
        <f>IF(B14=0," ",VLOOKUP(B14,[1]Спортсмены!B$1:H$65536,2,FALSE))</f>
        <v>Сторожев Александр</v>
      </c>
      <c r="D14" s="27" t="str">
        <f>IF(B14=0," ",VLOOKUP($B14,[1]Спортсмены!$B$1:$H$65536,3,FALSE))</f>
        <v>24.03.1991</v>
      </c>
      <c r="E14" s="28" t="str">
        <f>IF(B14=0," ",IF(VLOOKUP($B14,[1]Спортсмены!$B$1:$H$65536,4,FALSE)=0," ",VLOOKUP($B14,[1]Спортсмены!$B$1:$H$65536,4,FALSE)))</f>
        <v>МС</v>
      </c>
      <c r="F14" s="26" t="str">
        <f>IF(B14=0," ",VLOOKUP($B14,[1]Спортсмены!$B$1:$H$65536,5,FALSE))</f>
        <v>Пензенская, Пенза</v>
      </c>
      <c r="G14" s="26" t="str">
        <f>IF(B14=0," ",VLOOKUP($B14,[1]Спортсмены!$B$1:$H$65536,6,FALSE))</f>
        <v>ПГУ</v>
      </c>
      <c r="H14" s="30"/>
      <c r="I14" s="65">
        <v>1.320949074074074E-3</v>
      </c>
      <c r="J14" s="32" t="str">
        <f>IF(I14=0," ",IF(I14&lt;=[1]Разряды!$D$7,[1]Разряды!$D$3,IF(I14&lt;=[1]Разряды!$E$7,[1]Разряды!$E$3,IF(I14&lt;=[1]Разряды!$F$7,[1]Разряды!$F$3,IF(I14&lt;=[1]Разряды!$G$7,[1]Разряды!$G$3,IF(I14&lt;=[1]Разряды!$H$7,[1]Разряды!$H$3,IF(I14&lt;=[1]Разряды!$I$7,[1]Разряды!$I$3,IF(I14&lt;=[1]Разряды!$J$7,[1]Разряды!$J$3,"б/р"))))))))</f>
        <v>1р</v>
      </c>
      <c r="K14" s="64">
        <v>9</v>
      </c>
      <c r="L14" s="26" t="str">
        <f>IF(B14=0," ",VLOOKUP($B14,[1]Спортсмены!$B$1:$H$65536,7,FALSE))</f>
        <v>Вдовина Н.Н.</v>
      </c>
    </row>
    <row r="15" spans="1:12" x14ac:dyDescent="0.25">
      <c r="A15" s="61">
        <v>6</v>
      </c>
      <c r="B15" s="25">
        <v>575</v>
      </c>
      <c r="C15" s="26" t="str">
        <f>IF(B15=0," ",VLOOKUP(B15,[1]Спортсмены!B$1:H$65536,2,FALSE))</f>
        <v>Михалев Сергей</v>
      </c>
      <c r="D15" s="27" t="str">
        <f>IF(B15=0," ",VLOOKUP($B15,[1]Спортсмены!$B$1:$H$65536,3,FALSE))</f>
        <v>02.10.1995</v>
      </c>
      <c r="E15" s="28" t="str">
        <f>IF(B15=0," ",IF(VLOOKUP($B15,[1]Спортсмены!$B$1:$H$65536,4,FALSE)=0," ",VLOOKUP($B15,[1]Спортсмены!$B$1:$H$65536,4,FALSE)))</f>
        <v>КМС</v>
      </c>
      <c r="F15" s="26" t="str">
        <f>IF(B15=0," ",VLOOKUP($B15,[1]Спортсмены!$B$1:$H$65536,5,FALSE))</f>
        <v>Удмуртская республика, Ижевск</v>
      </c>
      <c r="G15" s="26" t="str">
        <f>IF(B15=0," ",VLOOKUP($B15,[1]Спортсмены!$B$1:$H$65536,6,FALSE))</f>
        <v xml:space="preserve">ФГБОУ ВО УдГУ </v>
      </c>
      <c r="H15" s="30"/>
      <c r="I15" s="65">
        <v>1.3296296296296296E-3</v>
      </c>
      <c r="J15" s="32" t="str">
        <f>IF(I15=0," ",IF(I15&lt;=[1]Разряды!$D$7,[1]Разряды!$D$3,IF(I15&lt;=[1]Разряды!$E$7,[1]Разряды!$E$3,IF(I15&lt;=[1]Разряды!$F$7,[1]Разряды!$F$3,IF(I15&lt;=[1]Разряды!$G$7,[1]Разряды!$G$3,IF(I15&lt;=[1]Разряды!$H$7,[1]Разряды!$H$3,IF(I15&lt;=[1]Разряды!$I$7,[1]Разряды!$I$3,IF(I15&lt;=[1]Разряды!$J$7,[1]Разряды!$J$3,"б/р"))))))))</f>
        <v>1р</v>
      </c>
      <c r="K15" s="64">
        <v>8</v>
      </c>
      <c r="L15" s="26" t="str">
        <f>IF(B15=0," ",VLOOKUP($B15,[1]Спортсмены!$B$1:$H$65536,7,FALSE))</f>
        <v>Алабужев А.Е., Гордеев Ю.А.</v>
      </c>
    </row>
    <row r="16" spans="1:12" x14ac:dyDescent="0.25">
      <c r="A16" s="61">
        <v>7</v>
      </c>
      <c r="B16" s="25">
        <v>580</v>
      </c>
      <c r="C16" s="26" t="str">
        <f>IF(B16=0," ",VLOOKUP(B16,[1]Спортсмены!B$1:H$65536,2,FALSE))</f>
        <v>Миловидов Петр</v>
      </c>
      <c r="D16" s="27" t="str">
        <f>IF(B16=0," ",VLOOKUP($B16,[1]Спортсмены!$B$1:$H$65536,3,FALSE))</f>
        <v>19.08.1995</v>
      </c>
      <c r="E16" s="28" t="str">
        <f>IF(B16=0," ",IF(VLOOKUP($B16,[1]Спортсмены!$B$1:$H$65536,4,FALSE)=0," ",VLOOKUP($B16,[1]Спортсмены!$B$1:$H$65536,4,FALSE)))</f>
        <v>КМС</v>
      </c>
      <c r="F16" s="26" t="str">
        <f>IF(B16=0," ",VLOOKUP($B16,[1]Спортсмены!$B$1:$H$65536,5,FALSE))</f>
        <v>Удмуртская республика, Ижевск</v>
      </c>
      <c r="G16" s="26" t="str">
        <f>IF(B16=0," ",VLOOKUP($B16,[1]Спортсмены!$B$1:$H$65536,6,FALSE))</f>
        <v xml:space="preserve">ФГБОУ ВО УдГУ </v>
      </c>
      <c r="H16" s="30"/>
      <c r="I16" s="65">
        <v>1.3307870370370368E-3</v>
      </c>
      <c r="J16" s="32" t="str">
        <f>IF(I16=0," ",IF(I16&lt;=[1]Разряды!$D$7,[1]Разряды!$D$3,IF(I16&lt;=[1]Разряды!$E$7,[1]Разряды!$E$3,IF(I16&lt;=[1]Разряды!$F$7,[1]Разряды!$F$3,IF(I16&lt;=[1]Разряды!$G$7,[1]Разряды!$G$3,IF(I16&lt;=[1]Разряды!$H$7,[1]Разряды!$H$3,IF(I16&lt;=[1]Разряды!$I$7,[1]Разряды!$I$3,IF(I16&lt;=[1]Разряды!$J$7,[1]Разряды!$J$3,"б/р"))))))))</f>
        <v>1р</v>
      </c>
      <c r="K16" s="64">
        <v>7</v>
      </c>
      <c r="L16" s="26" t="str">
        <f>IF(B16=0," ",VLOOKUP($B16,[1]Спортсмены!$B$1:$H$65536,7,FALSE))</f>
        <v>Алабужев А.Е., Яманов Н.А.</v>
      </c>
    </row>
    <row r="17" spans="1:12" x14ac:dyDescent="0.25">
      <c r="A17" s="61">
        <v>8</v>
      </c>
      <c r="B17" s="25">
        <v>645</v>
      </c>
      <c r="C17" s="26" t="str">
        <f>IF(B17=0," ",VLOOKUP(B17,[1]Спортсмены!B$1:H$65536,2,FALSE))</f>
        <v>Вавилин Константин</v>
      </c>
      <c r="D17" s="27" t="str">
        <f>IF(B17=0," ",VLOOKUP($B17,[1]Спортсмены!$B$1:$H$65536,3,FALSE))</f>
        <v>04.08.1993</v>
      </c>
      <c r="E17" s="28" t="str">
        <f>IF(B17=0," ",IF(VLOOKUP($B17,[1]Спортсмены!$B$1:$H$65536,4,FALSE)=0," ",VLOOKUP($B17,[1]Спортсмены!$B$1:$H$65536,4,FALSE)))</f>
        <v>КМС</v>
      </c>
      <c r="F17" s="26" t="str">
        <f>IF(B17=0," ",VLOOKUP($B17,[1]Спортсмены!$B$1:$H$65536,5,FALSE))</f>
        <v>Тамбовская, Тамбов</v>
      </c>
      <c r="G17" s="26" t="str">
        <f>IF(B17=0," ",VLOOKUP($B17,[1]Спортсмены!$B$1:$H$65536,6,FALSE))</f>
        <v>ТГУ им. Г.Р. Державина</v>
      </c>
      <c r="H17" s="30"/>
      <c r="I17" s="65">
        <v>1.3320601851851853E-3</v>
      </c>
      <c r="J17" s="32" t="str">
        <f>IF(I17=0," ",IF(I17&lt;=[1]Разряды!$D$7,[1]Разряды!$D$3,IF(I17&lt;=[1]Разряды!$E$7,[1]Разряды!$E$3,IF(I17&lt;=[1]Разряды!$F$7,[1]Разряды!$F$3,IF(I17&lt;=[1]Разряды!$G$7,[1]Разряды!$G$3,IF(I17&lt;=[1]Разряды!$H$7,[1]Разряды!$H$3,IF(I17&lt;=[1]Разряды!$I$7,[1]Разряды!$I$3,IF(I17&lt;=[1]Разряды!$J$7,[1]Разряды!$J$3,"б/р"))))))))</f>
        <v>1р</v>
      </c>
      <c r="K17" s="64">
        <v>6</v>
      </c>
      <c r="L17" s="26" t="str">
        <f>IF(B17=0," ",VLOOKUP($B17,[1]Спортсмены!$B$1:$H$65536,7,FALSE))</f>
        <v>Солтан М.В.</v>
      </c>
    </row>
    <row r="18" spans="1:12" x14ac:dyDescent="0.25">
      <c r="A18" s="61">
        <v>9</v>
      </c>
      <c r="B18" s="25">
        <v>630</v>
      </c>
      <c r="C18" s="26" t="str">
        <f>IF(B18=0," ",VLOOKUP(B18,[1]Спортсмены!B$1:H$65536,2,FALSE))</f>
        <v>Учеваткин Дмитрий</v>
      </c>
      <c r="D18" s="27" t="str">
        <f>IF(B18=0," ",VLOOKUP($B18,[1]Спортсмены!$B$1:$H$65536,3,FALSE))</f>
        <v>23.05.1995</v>
      </c>
      <c r="E18" s="28" t="str">
        <f>IF(B18=0," ",IF(VLOOKUP($B18,[1]Спортсмены!$B$1:$H$65536,4,FALSE)=0," ",VLOOKUP($B18,[1]Спортсмены!$B$1:$H$65536,4,FALSE)))</f>
        <v>КМС</v>
      </c>
      <c r="F18" s="26" t="str">
        <f>IF(B18=0," ",VLOOKUP($B18,[1]Спортсмены!$B$1:$H$65536,5,FALSE))</f>
        <v>Ивановская, Иваново</v>
      </c>
      <c r="G18" s="26" t="str">
        <f>IF(B18=0," ",VLOOKUP($B18,[1]Спортсмены!$B$1:$H$65536,6,FALSE))</f>
        <v>ИГЭУ им. В.И. Ленина</v>
      </c>
      <c r="H18" s="30"/>
      <c r="I18" s="65">
        <v>1.3324074074074074E-3</v>
      </c>
      <c r="J18" s="32" t="str">
        <f>IF(I18=0," ",IF(I18&lt;=[1]Разряды!$D$7,[1]Разряды!$D$3,IF(I18&lt;=[1]Разряды!$E$7,[1]Разряды!$E$3,IF(I18&lt;=[1]Разряды!$F$7,[1]Разряды!$F$3,IF(I18&lt;=[1]Разряды!$G$7,[1]Разряды!$G$3,IF(I18&lt;=[1]Разряды!$H$7,[1]Разряды!$H$3,IF(I18&lt;=[1]Разряды!$I$7,[1]Разряды!$I$3,IF(I18&lt;=[1]Разряды!$J$7,[1]Разряды!$J$3,"б/р"))))))))</f>
        <v>1р</v>
      </c>
      <c r="K18" s="64">
        <v>5</v>
      </c>
      <c r="L18" s="26" t="str">
        <f>IF(B18=0," ",VLOOKUP($B18,[1]Спортсмены!$B$1:$H$65536,7,FALSE))</f>
        <v>Гильмутдинов Ю.В.</v>
      </c>
    </row>
    <row r="19" spans="1:12" x14ac:dyDescent="0.25">
      <c r="A19" s="61">
        <v>10</v>
      </c>
      <c r="B19" s="25">
        <v>629</v>
      </c>
      <c r="C19" s="26" t="str">
        <f>IF(B19=0," ",VLOOKUP(B19,[1]Спортсмены!B$1:H$65536,2,FALSE))</f>
        <v>Никонов Никита</v>
      </c>
      <c r="D19" s="27" t="str">
        <f>IF(B19=0," ",VLOOKUP($B19,[1]Спортсмены!$B$1:$H$65536,3,FALSE))</f>
        <v>22.06.1995</v>
      </c>
      <c r="E19" s="28" t="str">
        <f>IF(B19=0," ",IF(VLOOKUP($B19,[1]Спортсмены!$B$1:$H$65536,4,FALSE)=0," ",VLOOKUP($B19,[1]Спортсмены!$B$1:$H$65536,4,FALSE)))</f>
        <v>КМС</v>
      </c>
      <c r="F19" s="29" t="str">
        <f>IF(B19=0," ",VLOOKUP($B19,[1]Спортсмены!$B$1:$H$65536,5,FALSE))</f>
        <v>Ивановская, Иваново</v>
      </c>
      <c r="G19" s="26" t="str">
        <f>IF(B19=0," ",VLOOKUP($B19,[1]Спортсмены!$B$1:$H$65536,6,FALSE))</f>
        <v>ИГЭУ им. В.И. Ленина</v>
      </c>
      <c r="H19" s="30"/>
      <c r="I19" s="65">
        <v>1.3359953703703702E-3</v>
      </c>
      <c r="J19" s="32" t="str">
        <f>IF(I19=0," ",IF(I19&lt;=[1]Разряды!$D$7,[1]Разряды!$D$3,IF(I19&lt;=[1]Разряды!$E$7,[1]Разряды!$E$3,IF(I19&lt;=[1]Разряды!$F$7,[1]Разряды!$F$3,IF(I19&lt;=[1]Разряды!$G$7,[1]Разряды!$G$3,IF(I19&lt;=[1]Разряды!$H$7,[1]Разряды!$H$3,IF(I19&lt;=[1]Разряды!$I$7,[1]Разряды!$I$3,IF(I19&lt;=[1]Разряды!$J$7,[1]Разряды!$J$3,"б/р"))))))))</f>
        <v>1р</v>
      </c>
      <c r="K19" s="40">
        <v>4</v>
      </c>
      <c r="L19" s="29" t="str">
        <f>IF(B19=0," ",VLOOKUP($B19,[1]Спортсмены!$B$1:$H$65536,7,FALSE))</f>
        <v>Гильмутдинов Ю.В.</v>
      </c>
    </row>
    <row r="20" spans="1:12" x14ac:dyDescent="0.25">
      <c r="A20" s="61">
        <v>11</v>
      </c>
      <c r="B20" s="25">
        <v>648</v>
      </c>
      <c r="C20" s="26" t="str">
        <f>IF(B20=0," ",VLOOKUP(B20,[1]Спортсмены!B$1:H$65536,2,FALSE))</f>
        <v>Тетеркин Александр</v>
      </c>
      <c r="D20" s="27" t="str">
        <f>IF(B20=0," ",VLOOKUP($B20,[1]Спортсмены!$B$1:$H$65536,3,FALSE))</f>
        <v>13.12.1996</v>
      </c>
      <c r="E20" s="28" t="str">
        <f>IF(B20=0," ",IF(VLOOKUP($B20,[1]Спортсмены!$B$1:$H$65536,4,FALSE)=0," ",VLOOKUP($B20,[1]Спортсмены!$B$1:$H$65536,4,FALSE)))</f>
        <v>КМС</v>
      </c>
      <c r="F20" s="26" t="str">
        <f>IF(B20=0," ",VLOOKUP($B20,[1]Спортсмены!$B$1:$H$65536,5,FALSE))</f>
        <v>Пермский край, Пермь</v>
      </c>
      <c r="G20" s="26" t="str">
        <f>IF(B20=0," ",VLOOKUP($B20,[1]Спортсмены!$B$1:$H$65536,6,FALSE))</f>
        <v>ПНИПУ</v>
      </c>
      <c r="H20" s="30"/>
      <c r="I20" s="65">
        <v>1.337037037037037E-3</v>
      </c>
      <c r="J20" s="32" t="str">
        <f>IF(I20=0," ",IF(I20&lt;=[1]Разряды!$D$7,[1]Разряды!$D$3,IF(I20&lt;=[1]Разряды!$E$7,[1]Разряды!$E$3,IF(I20&lt;=[1]Разряды!$F$7,[1]Разряды!$F$3,IF(I20&lt;=[1]Разряды!$G$7,[1]Разряды!$G$3,IF(I20&lt;=[1]Разряды!$H$7,[1]Разряды!$H$3,IF(I20&lt;=[1]Разряды!$I$7,[1]Разряды!$I$3,IF(I20&lt;=[1]Разряды!$J$7,[1]Разряды!$J$3,"б/р"))))))))</f>
        <v>1р</v>
      </c>
      <c r="K20" s="64">
        <v>3</v>
      </c>
      <c r="L20" s="26" t="str">
        <f>IF(B20=0," ",VLOOKUP($B20,[1]Спортсмены!$B$1:$H$65536,7,FALSE))</f>
        <v>Новожилов С.В.</v>
      </c>
    </row>
    <row r="21" spans="1:12" x14ac:dyDescent="0.25">
      <c r="A21" s="61">
        <v>12</v>
      </c>
      <c r="B21" s="25">
        <v>699</v>
      </c>
      <c r="C21" s="26" t="str">
        <f>IF(B21=0," ",VLOOKUP(B21,[1]Спортсмены!B$1:H$65536,2,FALSE))</f>
        <v>Никитин Сергей</v>
      </c>
      <c r="D21" s="27" t="str">
        <f>IF(B21=0," ",VLOOKUP($B21,[1]Спортсмены!$B$1:$H$65536,3,FALSE))</f>
        <v>07.10.1993</v>
      </c>
      <c r="E21" s="28" t="str">
        <f>IF(B21=0," ",IF(VLOOKUP($B21,[1]Спортсмены!$B$1:$H$65536,4,FALSE)=0," ",VLOOKUP($B21,[1]Спортсмены!$B$1:$H$65536,4,FALSE)))</f>
        <v>КМС</v>
      </c>
      <c r="F21" s="26" t="str">
        <f>IF(B21=0," ",VLOOKUP($B21,[1]Спортсмены!$B$1:$H$65536,5,FALSE))</f>
        <v>Челябинская, Челябинск</v>
      </c>
      <c r="G21" s="26" t="str">
        <f>IF(B21=0," ",VLOOKUP($B21,[1]Спортсмены!$B$1:$H$65536,6,FALSE))</f>
        <v>УралГУФК</v>
      </c>
      <c r="H21" s="30"/>
      <c r="I21" s="65">
        <v>1.3443287037037037E-3</v>
      </c>
      <c r="J21" s="32" t="str">
        <f>IF(I21=0," ",IF(I21&lt;=[1]Разряды!$D$7,[1]Разряды!$D$3,IF(I21&lt;=[1]Разряды!$E$7,[1]Разряды!$E$3,IF(I21&lt;=[1]Разряды!$F$7,[1]Разряды!$F$3,IF(I21&lt;=[1]Разряды!$G$7,[1]Разряды!$G$3,IF(I21&lt;=[1]Разряды!$H$7,[1]Разряды!$H$3,IF(I21&lt;=[1]Разряды!$I$7,[1]Разряды!$I$3,IF(I21&lt;=[1]Разряды!$J$7,[1]Разряды!$J$3,"б/р"))))))))</f>
        <v>1р</v>
      </c>
      <c r="K21" s="64">
        <v>2</v>
      </c>
      <c r="L21" s="26" t="str">
        <f>IF(B21=0," ",VLOOKUP($B21,[1]Спортсмены!$B$1:$H$65536,7,FALSE))</f>
        <v>Ширяев В.А.</v>
      </c>
    </row>
    <row r="22" spans="1:12" x14ac:dyDescent="0.25">
      <c r="A22" s="61">
        <v>13</v>
      </c>
      <c r="B22" s="39">
        <v>578</v>
      </c>
      <c r="C22" s="26" t="str">
        <f>IF(B22=0," ",VLOOKUP(B22,[1]Спортсмены!B$1:H$65536,2,FALSE))</f>
        <v>Ардашев Иван</v>
      </c>
      <c r="D22" s="27" t="str">
        <f>IF(B22=0," ",VLOOKUP($B22,[1]Спортсмены!$B$1:$H$65536,3,FALSE))</f>
        <v>17.03.1998</v>
      </c>
      <c r="E22" s="28" t="str">
        <f>IF(B22=0," ",IF(VLOOKUP($B22,[1]Спортсмены!$B$1:$H$65536,4,FALSE)=0," ",VLOOKUP($B22,[1]Спортсмены!$B$1:$H$65536,4,FALSE)))</f>
        <v>1р</v>
      </c>
      <c r="F22" s="26" t="str">
        <f>IF(B22=0," ",VLOOKUP($B22,[1]Спортсмены!$B$1:$H$65536,5,FALSE))</f>
        <v>Удмуртская республика, Ижевск</v>
      </c>
      <c r="G22" s="26" t="str">
        <f>IF(B22=0," ",VLOOKUP($B22,[1]Спортсмены!$B$1:$H$65536,6,FALSE))</f>
        <v xml:space="preserve">ФГБОУ ВО УдГУ </v>
      </c>
      <c r="H22" s="30"/>
      <c r="I22" s="65">
        <v>1.3482638888888891E-3</v>
      </c>
      <c r="J22" s="32" t="str">
        <f>IF(I22=0," ",IF(I22&lt;=[1]Разряды!$D$7,[1]Разряды!$D$3,IF(I22&lt;=[1]Разряды!$E$7,[1]Разряды!$E$3,IF(I22&lt;=[1]Разряды!$F$7,[1]Разряды!$F$3,IF(I22&lt;=[1]Разряды!$G$7,[1]Разряды!$G$3,IF(I22&lt;=[1]Разряды!$H$7,[1]Разряды!$H$3,IF(I22&lt;=[1]Разряды!$I$7,[1]Разряды!$I$3,IF(I22&lt;=[1]Разряды!$J$7,[1]Разряды!$J$3,"б/р"))))))))</f>
        <v>1р</v>
      </c>
      <c r="K22" s="64">
        <v>1</v>
      </c>
      <c r="L22" s="26" t="str">
        <f>IF(B22=0," ",VLOOKUP($B22,[1]Спортсмены!$B$1:$H$65536,7,FALSE))</f>
        <v>Алабужев А.Е., Анисимов А.Н.</v>
      </c>
    </row>
    <row r="23" spans="1:12" x14ac:dyDescent="0.25">
      <c r="A23" s="61">
        <v>14</v>
      </c>
      <c r="B23" s="39">
        <v>726</v>
      </c>
      <c r="C23" s="26" t="str">
        <f>IF(B23=0," ",VLOOKUP(B23,[1]Спортсмены!B$1:H$65536,2,FALSE))</f>
        <v>Зыков Илья</v>
      </c>
      <c r="D23" s="27" t="str">
        <f>IF(B23=0," ",VLOOKUP($B23,[1]Спортсмены!$B$1:$H$65536,3,FALSE))</f>
        <v>15.03.1994</v>
      </c>
      <c r="E23" s="28" t="str">
        <f>IF(B23=0," ",IF(VLOOKUP($B23,[1]Спортсмены!$B$1:$H$65536,4,FALSE)=0," ",VLOOKUP($B23,[1]Спортсмены!$B$1:$H$65536,4,FALSE)))</f>
        <v>КМС</v>
      </c>
      <c r="F23" s="26" t="str">
        <f>IF(B23=0," ",VLOOKUP($B23,[1]Спортсмены!$B$1:$H$65536,5,FALSE))</f>
        <v>Красноярский край, Красноярск</v>
      </c>
      <c r="G23" s="26" t="str">
        <f>IF(B23=0," ",VLOOKUP($B23,[1]Спортсмены!$B$1:$H$65536,6,FALSE))</f>
        <v>СФУ</v>
      </c>
      <c r="H23" s="30"/>
      <c r="I23" s="65">
        <v>1.3774305555555554E-3</v>
      </c>
      <c r="J23" s="32" t="str">
        <f>IF(I23=0," ",IF(I23&lt;=[1]Разряды!$D$7,[1]Разряды!$D$3,IF(I23&lt;=[1]Разряды!$E$7,[1]Разряды!$E$3,IF(I23&lt;=[1]Разряды!$F$7,[1]Разряды!$F$3,IF(I23&lt;=[1]Разряды!$G$7,[1]Разряды!$G$3,IF(I23&lt;=[1]Разряды!$H$7,[1]Разряды!$H$3,IF(I23&lt;=[1]Разряды!$I$7,[1]Разряды!$I$3,IF(I23&lt;=[1]Разряды!$J$7,[1]Разряды!$J$3,"б/р"))))))))</f>
        <v>1р</v>
      </c>
      <c r="K23" s="64">
        <v>1</v>
      </c>
      <c r="L23" s="26">
        <f>IF(B23=0," ",VLOOKUP($B23,[1]Спортсмены!$B$1:$H$65536,7,FALSE))</f>
        <v>0</v>
      </c>
    </row>
    <row r="24" spans="1:12" x14ac:dyDescent="0.25">
      <c r="A24" s="61">
        <v>15</v>
      </c>
      <c r="B24" s="39">
        <v>698</v>
      </c>
      <c r="C24" s="26" t="str">
        <f>IF(B24=0," ",VLOOKUP(B24,[1]Спортсмены!B$1:H$65536,2,FALSE))</f>
        <v>Сафаров Малик</v>
      </c>
      <c r="D24" s="27" t="str">
        <f>IF(B24=0," ",VLOOKUP($B24,[1]Спортсмены!$B$1:$H$65536,3,FALSE))</f>
        <v>26.11.1998</v>
      </c>
      <c r="E24" s="28" t="str">
        <f>IF(B24=0," ",IF(VLOOKUP($B24,[1]Спортсмены!$B$1:$H$65536,4,FALSE)=0," ",VLOOKUP($B24,[1]Спортсмены!$B$1:$H$65536,4,FALSE)))</f>
        <v>КМС</v>
      </c>
      <c r="F24" s="26" t="str">
        <f>IF(B24=0," ",VLOOKUP($B24,[1]Спортсмены!$B$1:$H$65536,5,FALSE))</f>
        <v>Челябинская, Челябинск</v>
      </c>
      <c r="G24" s="26" t="str">
        <f>IF(B24=0," ",VLOOKUP($B24,[1]Спортсмены!$B$1:$H$65536,6,FALSE))</f>
        <v>УралГУФК</v>
      </c>
      <c r="H24" s="30"/>
      <c r="I24" s="65">
        <v>1.3806712962962963E-3</v>
      </c>
      <c r="J24" s="32" t="str">
        <f>IF(I24=0," ",IF(I24&lt;=[1]Разряды!$D$7,[1]Разряды!$D$3,IF(I24&lt;=[1]Разряды!$E$7,[1]Разряды!$E$3,IF(I24&lt;=[1]Разряды!$F$7,[1]Разряды!$F$3,IF(I24&lt;=[1]Разряды!$G$7,[1]Разряды!$G$3,IF(I24&lt;=[1]Разряды!$H$7,[1]Разряды!$H$3,IF(I24&lt;=[1]Разряды!$I$7,[1]Разряды!$I$3,IF(I24&lt;=[1]Разряды!$J$7,[1]Разряды!$J$3,"б/р"))))))))</f>
        <v>2р</v>
      </c>
      <c r="K24" s="64">
        <v>1</v>
      </c>
      <c r="L24" s="26" t="str">
        <f>IF(B24=0," ",VLOOKUP($B24,[1]Спортсмены!$B$1:$H$65536,7,FALSE))</f>
        <v>Матюхов Д.М.</v>
      </c>
    </row>
    <row r="25" spans="1:12" x14ac:dyDescent="0.25">
      <c r="A25" s="61">
        <v>16</v>
      </c>
      <c r="B25" s="39">
        <v>574</v>
      </c>
      <c r="C25" s="26" t="str">
        <f>IF(B25=0," ",VLOOKUP(B25,[1]Спортсмены!B$1:H$65536,2,FALSE))</f>
        <v>Худяков Станислав</v>
      </c>
      <c r="D25" s="27" t="str">
        <f>IF(B25=0," ",VLOOKUP($B25,[1]Спортсмены!$B$1:$H$65536,3,FALSE))</f>
        <v>16.01.1997</v>
      </c>
      <c r="E25" s="28" t="str">
        <f>IF(B25=0," ",IF(VLOOKUP($B25,[1]Спортсмены!$B$1:$H$65536,4,FALSE)=0," ",VLOOKUP($B25,[1]Спортсмены!$B$1:$H$65536,4,FALSE)))</f>
        <v>1р</v>
      </c>
      <c r="F25" s="26" t="str">
        <f>IF(B25=0," ",VLOOKUP($B25,[1]Спортсмены!$B$1:$H$65536,5,FALSE))</f>
        <v>Удмуртская республика, Ижевск</v>
      </c>
      <c r="G25" s="26" t="str">
        <f>IF(B25=0," ",VLOOKUP($B25,[1]Спортсмены!$B$1:$H$65536,6,FALSE))</f>
        <v xml:space="preserve">ФГБОУ ВО УдГУ </v>
      </c>
      <c r="H25" s="30"/>
      <c r="I25" s="65">
        <v>1.3910879629629629E-3</v>
      </c>
      <c r="J25" s="32" t="str">
        <f>IF(I25=0," ",IF(I25&lt;=[1]Разряды!$D$7,[1]Разряды!$D$3,IF(I25&lt;=[1]Разряды!$E$7,[1]Разряды!$E$3,IF(I25&lt;=[1]Разряды!$F$7,[1]Разряды!$F$3,IF(I25&lt;=[1]Разряды!$G$7,[1]Разряды!$G$3,IF(I25&lt;=[1]Разряды!$H$7,[1]Разряды!$H$3,IF(I25&lt;=[1]Разряды!$I$7,[1]Разряды!$I$3,IF(I25&lt;=[1]Разряды!$J$7,[1]Разряды!$J$3,"б/р"))))))))</f>
        <v>2р</v>
      </c>
      <c r="K25" s="64">
        <v>1</v>
      </c>
      <c r="L25" s="26" t="str">
        <f>IF(B25=0," ",VLOOKUP($B25,[1]Спортсмены!$B$1:$H$65536,7,FALSE))</f>
        <v>Алабужев А.Е., Докукин С.А.</v>
      </c>
    </row>
    <row r="26" spans="1:12" x14ac:dyDescent="0.25">
      <c r="A26" s="61">
        <v>17</v>
      </c>
      <c r="B26" s="39">
        <v>631</v>
      </c>
      <c r="C26" s="26" t="str">
        <f>IF(B26=0," ",VLOOKUP(B26,[1]Спортсмены!B$1:H$65536,2,FALSE))</f>
        <v>Журавлев Михаил</v>
      </c>
      <c r="D26" s="27" t="str">
        <f>IF(B26=0," ",VLOOKUP($B26,[1]Спортсмены!$B$1:$H$65536,3,FALSE))</f>
        <v>25.09.1996</v>
      </c>
      <c r="E26" s="28" t="str">
        <f>IF(B26=0," ",IF(VLOOKUP($B26,[1]Спортсмены!$B$1:$H$65536,4,FALSE)=0," ",VLOOKUP($B26,[1]Спортсмены!$B$1:$H$65536,4,FALSE)))</f>
        <v>КМС</v>
      </c>
      <c r="F26" s="26" t="str">
        <f>IF(B26=0," ",VLOOKUP($B26,[1]Спортсмены!$B$1:$H$65536,5,FALSE))</f>
        <v>Ивановская, Иваново</v>
      </c>
      <c r="G26" s="26" t="str">
        <f>IF(B26=0," ",VLOOKUP($B26,[1]Спортсмены!$B$1:$H$65536,6,FALSE))</f>
        <v>ИГЭУ им. В.И. Ленина</v>
      </c>
      <c r="H26" s="30"/>
      <c r="I26" s="65">
        <v>1.4009259259259259E-3</v>
      </c>
      <c r="J26" s="32" t="str">
        <f>IF(I26=0," ",IF(I26&lt;=[1]Разряды!$D$7,[1]Разряды!$D$3,IF(I26&lt;=[1]Разряды!$E$7,[1]Разряды!$E$3,IF(I26&lt;=[1]Разряды!$F$7,[1]Разряды!$F$3,IF(I26&lt;=[1]Разряды!$G$7,[1]Разряды!$G$3,IF(I26&lt;=[1]Разряды!$H$7,[1]Разряды!$H$3,IF(I26&lt;=[1]Разряды!$I$7,[1]Разряды!$I$3,IF(I26&lt;=[1]Разряды!$J$7,[1]Разряды!$J$3,"б/р"))))))))</f>
        <v>2р</v>
      </c>
      <c r="K26" s="64">
        <v>1</v>
      </c>
      <c r="L26" s="29" t="str">
        <f>IF(B26=0," ",VLOOKUP($B26,[1]Спортсмены!$B$1:$H$65536,7,FALSE))</f>
        <v>Гильмутдинов Ю.В., Лукичев А.В.</v>
      </c>
    </row>
    <row r="27" spans="1:12" x14ac:dyDescent="0.25">
      <c r="A27" s="61">
        <v>18</v>
      </c>
      <c r="B27" s="39">
        <v>512</v>
      </c>
      <c r="C27" s="26" t="str">
        <f>IF(B27=0," ",VLOOKUP(B27,[1]Спортсмены!B$1:H$65536,2,FALSE))</f>
        <v>Фенев Даниил</v>
      </c>
      <c r="D27" s="27" t="str">
        <f>IF(B27=0," ",VLOOKUP($B27,[1]Спортсмены!$B$1:$H$65536,3,FALSE))</f>
        <v>30.09.1997</v>
      </c>
      <c r="E27" s="28" t="str">
        <f>IF(B27=0," ",IF(VLOOKUP($B27,[1]Спортсмены!$B$1:$H$65536,4,FALSE)=0," ",VLOOKUP($B27,[1]Спортсмены!$B$1:$H$65536,4,FALSE)))</f>
        <v>2р</v>
      </c>
      <c r="F27" s="26" t="str">
        <f>IF(B27=0," ",VLOOKUP($B27,[1]Спортсмены!$B$1:$H$65536,5,FALSE))</f>
        <v>Вологодская, Вологда</v>
      </c>
      <c r="G27" s="26" t="str">
        <f>IF(B27=0," ",VLOOKUP($B27,[1]Спортсмены!$B$1:$H$65536,6,FALSE))</f>
        <v>ВоГУ</v>
      </c>
      <c r="H27" s="30"/>
      <c r="I27" s="65">
        <v>1.4137731481481482E-3</v>
      </c>
      <c r="J27" s="32" t="str">
        <f>IF(I27=0," ",IF(I27&lt;=[1]Разряды!$D$7,[1]Разряды!$D$3,IF(I27&lt;=[1]Разряды!$E$7,[1]Разряды!$E$3,IF(I27&lt;=[1]Разряды!$F$7,[1]Разряды!$F$3,IF(I27&lt;=[1]Разряды!$G$7,[1]Разряды!$G$3,IF(I27&lt;=[1]Разряды!$H$7,[1]Разряды!$H$3,IF(I27&lt;=[1]Разряды!$I$7,[1]Разряды!$I$3,IF(I27&lt;=[1]Разряды!$J$7,[1]Разряды!$J$3,"б/р"))))))))</f>
        <v>2р</v>
      </c>
      <c r="K27" s="64">
        <v>1</v>
      </c>
      <c r="L27" s="26" t="str">
        <f>IF(B27=0," ",VLOOKUP($B27,[1]Спортсмены!$B$1:$H$65536,7,FALSE))</f>
        <v>Ермолаева И.Ю.</v>
      </c>
    </row>
    <row r="28" spans="1:12" x14ac:dyDescent="0.25">
      <c r="A28" s="61">
        <v>19</v>
      </c>
      <c r="B28" s="39">
        <v>680</v>
      </c>
      <c r="C28" s="26" t="str">
        <f>IF(B28=0," ",VLOOKUP(B28,[1]Спортсмены!B$1:H$65536,2,FALSE))</f>
        <v>Шамсуваров Инсаф</v>
      </c>
      <c r="D28" s="27" t="str">
        <f>IF(B28=0," ",VLOOKUP($B28,[1]Спортсмены!$B$1:$H$65536,3,FALSE))</f>
        <v>09.01.1997</v>
      </c>
      <c r="E28" s="28" t="str">
        <f>IF(B28=0," ",IF(VLOOKUP($B28,[1]Спортсмены!$B$1:$H$65536,4,FALSE)=0," ",VLOOKUP($B28,[1]Спортсмены!$B$1:$H$65536,4,FALSE)))</f>
        <v>2р</v>
      </c>
      <c r="F28" s="26" t="str">
        <f>IF(B28=0," ",VLOOKUP($B28,[1]Спортсмены!$B$1:$H$65536,5,FALSE))</f>
        <v>Самарская, Самара</v>
      </c>
      <c r="G28" s="26" t="str">
        <f>IF(B28=0," ",VLOOKUP($B28,[1]Спортсмены!$B$1:$H$65536,6,FALSE))</f>
        <v>СГЭУ</v>
      </c>
      <c r="H28" s="30"/>
      <c r="I28" s="65">
        <v>1.4200231481481483E-3</v>
      </c>
      <c r="J28" s="32" t="str">
        <f>IF(I28=0," ",IF(I28&lt;=[1]Разряды!$D$7,[1]Разряды!$D$3,IF(I28&lt;=[1]Разряды!$E$7,[1]Разряды!$E$3,IF(I28&lt;=[1]Разряды!$F$7,[1]Разряды!$F$3,IF(I28&lt;=[1]Разряды!$G$7,[1]Разряды!$G$3,IF(I28&lt;=[1]Разряды!$H$7,[1]Разряды!$H$3,IF(I28&lt;=[1]Разряды!$I$7,[1]Разряды!$I$3,IF(I28&lt;=[1]Разряды!$J$7,[1]Разряды!$J$3,"б/р"))))))))</f>
        <v>2р</v>
      </c>
      <c r="K28" s="64">
        <v>1</v>
      </c>
      <c r="L28" s="26" t="str">
        <f>IF(B28=0," ",VLOOKUP($B28,[1]Спортсмены!$B$1:$H$65536,7,FALSE))</f>
        <v>Смирнова У.В.</v>
      </c>
    </row>
    <row r="29" spans="1:12" x14ac:dyDescent="0.25">
      <c r="A29" s="61">
        <v>20</v>
      </c>
      <c r="B29" s="39">
        <v>615</v>
      </c>
      <c r="C29" s="26" t="str">
        <f>IF(B29=0," ",VLOOKUP(B29,[1]Спортсмены!B$1:H$65536,2,FALSE))</f>
        <v>Гончаренко Александр</v>
      </c>
      <c r="D29" s="27" t="str">
        <f>IF(B29=0," ",VLOOKUP($B29,[1]Спортсмены!$B$1:$H$65536,3,FALSE))</f>
        <v>1998</v>
      </c>
      <c r="E29" s="28" t="str">
        <f>IF(B29=0," ",IF(VLOOKUP($B29,[1]Спортсмены!$B$1:$H$65536,4,FALSE)=0," ",VLOOKUP($B29,[1]Спортсмены!$B$1:$H$65536,4,FALSE)))</f>
        <v>2р</v>
      </c>
      <c r="F29" s="26" t="str">
        <f>IF(B29=0," ",VLOOKUP($B29,[1]Спортсмены!$B$1:$H$65536,5,FALSE))</f>
        <v>Ивановская, Иваново</v>
      </c>
      <c r="G29" s="157" t="str">
        <f>IF(B29=0," ",VLOOKUP($B29,[1]Спортсмены!$B$1:$H$65536,6,FALSE))</f>
        <v>ФГБОУ ВО ИГСХА им. Д.К. Беляева</v>
      </c>
      <c r="H29" s="30"/>
      <c r="I29" s="65">
        <v>1.4541666666666668E-3</v>
      </c>
      <c r="J29" s="32" t="str">
        <f>IF(I29=0," ",IF(I29&lt;=[1]Разряды!$D$7,[1]Разряды!$D$3,IF(I29&lt;=[1]Разряды!$E$7,[1]Разряды!$E$3,IF(I29&lt;=[1]Разряды!$F$7,[1]Разряды!$F$3,IF(I29&lt;=[1]Разряды!$G$7,[1]Разряды!$G$3,IF(I29&lt;=[1]Разряды!$H$7,[1]Разряды!$H$3,IF(I29&lt;=[1]Разряды!$I$7,[1]Разряды!$I$3,IF(I29&lt;=[1]Разряды!$J$7,[1]Разряды!$J$3,"б/р"))))))))</f>
        <v>2р</v>
      </c>
      <c r="K29" s="40">
        <v>1</v>
      </c>
      <c r="L29" s="26" t="str">
        <f>IF(B29=0," ",VLOOKUP($B29,[1]Спортсмены!$B$1:$H$65536,7,FALSE))</f>
        <v>Дряннов В.А.</v>
      </c>
    </row>
    <row r="30" spans="1:12" x14ac:dyDescent="0.25">
      <c r="A30" s="61">
        <v>21</v>
      </c>
      <c r="B30" s="25">
        <v>659</v>
      </c>
      <c r="C30" s="26" t="str">
        <f>IF(B30=0," ",VLOOKUP(B30,[1]Спортсмены!B$1:H$65536,2,FALSE))</f>
        <v>Аминов Рустам</v>
      </c>
      <c r="D30" s="27" t="str">
        <f>IF(B30=0," ",VLOOKUP($B30,[1]Спортсмены!$B$1:$H$65536,3,FALSE))</f>
        <v>08.07.1997</v>
      </c>
      <c r="E30" s="28" t="str">
        <f>IF(B30=0," ",IF(VLOOKUP($B30,[1]Спортсмены!$B$1:$H$65536,4,FALSE)=0," ",VLOOKUP($B30,[1]Спортсмены!$B$1:$H$65536,4,FALSE)))</f>
        <v>1р</v>
      </c>
      <c r="F30" s="26" t="str">
        <f>IF(B30=0," ",VLOOKUP($B30,[1]Спортсмены!$B$1:$H$65536,5,FALSE))</f>
        <v>Мурманская, Мурманск</v>
      </c>
      <c r="G30" s="26" t="str">
        <f>IF(B30=0," ",VLOOKUP($B30,[1]Спортсмены!$B$1:$H$65536,6,FALSE))</f>
        <v>МАГУ</v>
      </c>
      <c r="H30" s="30"/>
      <c r="I30" s="65">
        <v>1.4684027777777777E-3</v>
      </c>
      <c r="J30" s="32" t="str">
        <f>IF(I30=0," ",IF(I30&lt;=[1]Разряды!$D$7,[1]Разряды!$D$3,IF(I30&lt;=[1]Разряды!$E$7,[1]Разряды!$E$3,IF(I30&lt;=[1]Разряды!$F$7,[1]Разряды!$F$3,IF(I30&lt;=[1]Разряды!$G$7,[1]Разряды!$G$3,IF(I30&lt;=[1]Разряды!$H$7,[1]Разряды!$H$3,IF(I30&lt;=[1]Разряды!$I$7,[1]Разряды!$I$3,IF(I30&lt;=[1]Разряды!$J$7,[1]Разряды!$J$3,"б/р"))))))))</f>
        <v>2р</v>
      </c>
      <c r="K30" s="64">
        <v>1</v>
      </c>
      <c r="L30" s="29" t="str">
        <f>IF(B30=0," ",VLOOKUP($B30,[1]Спортсмены!$B$1:$H$65536,7,FALSE))</f>
        <v>Ахметов А.Р.</v>
      </c>
    </row>
    <row r="31" spans="1:12" x14ac:dyDescent="0.25">
      <c r="A31" s="61">
        <v>22</v>
      </c>
      <c r="B31" s="39">
        <v>679</v>
      </c>
      <c r="C31" s="26" t="str">
        <f>IF(B31=0," ",VLOOKUP(B31,[1]Спортсмены!B$1:H$65536,2,FALSE))</f>
        <v>Сычев Андрей</v>
      </c>
      <c r="D31" s="27" t="str">
        <f>IF(B31=0," ",VLOOKUP($B31,[1]Спортсмены!$B$1:$H$65536,3,FALSE))</f>
        <v>14.07.1995</v>
      </c>
      <c r="E31" s="28" t="str">
        <f>IF(B31=0," ",IF(VLOOKUP($B31,[1]Спортсмены!$B$1:$H$65536,4,FALSE)=0," ",VLOOKUP($B31,[1]Спортсмены!$B$1:$H$65536,4,FALSE)))</f>
        <v>1р</v>
      </c>
      <c r="F31" s="26" t="str">
        <f>IF(B31=0," ",VLOOKUP($B31,[1]Спортсмены!$B$1:$H$65536,5,FALSE))</f>
        <v>Самарская, Самара</v>
      </c>
      <c r="G31" s="26" t="str">
        <f>IF(B31=0," ",VLOOKUP($B31,[1]Спортсмены!$B$1:$H$65536,6,FALSE))</f>
        <v>СГЭУ</v>
      </c>
      <c r="H31" s="30"/>
      <c r="I31" s="65">
        <v>1.4722222222222222E-3</v>
      </c>
      <c r="J31" s="32" t="str">
        <f>IF(I31=0," ",IF(I31&lt;=[1]Разряды!$D$7,[1]Разряды!$D$3,IF(I31&lt;=[1]Разряды!$E$7,[1]Разряды!$E$3,IF(I31&lt;=[1]Разряды!$F$7,[1]Разряды!$F$3,IF(I31&lt;=[1]Разряды!$G$7,[1]Разряды!$G$3,IF(I31&lt;=[1]Разряды!$H$7,[1]Разряды!$H$3,IF(I31&lt;=[1]Разряды!$I$7,[1]Разряды!$I$3,IF(I31&lt;=[1]Разряды!$J$7,[1]Разряды!$J$3,"б/р"))))))))</f>
        <v>2р</v>
      </c>
      <c r="K31" s="40">
        <v>1</v>
      </c>
      <c r="L31" s="26" t="str">
        <f>IF(B31=0," ",VLOOKUP($B31,[1]Спортсмены!$B$1:$H$65536,7,FALSE))</f>
        <v>Смирнова У.В.</v>
      </c>
    </row>
    <row r="32" spans="1:12" x14ac:dyDescent="0.25">
      <c r="A32" s="61">
        <v>23</v>
      </c>
      <c r="B32" s="25">
        <v>567</v>
      </c>
      <c r="C32" s="26" t="str">
        <f>IF(B32=0," ",VLOOKUP(B32,[1]Спортсмены!B$1:H$65536,2,FALSE))</f>
        <v>Хархардин Андрей</v>
      </c>
      <c r="D32" s="27" t="str">
        <f>IF(B32=0," ",VLOOKUP($B32,[1]Спортсмены!$B$1:$H$65536,3,FALSE))</f>
        <v>13.01.1996</v>
      </c>
      <c r="E32" s="28" t="str">
        <f>IF(B32=0," ",IF(VLOOKUP($B32,[1]Спортсмены!$B$1:$H$65536,4,FALSE)=0," ",VLOOKUP($B32,[1]Спортсмены!$B$1:$H$65536,4,FALSE)))</f>
        <v>2р</v>
      </c>
      <c r="F32" s="26" t="str">
        <f>IF(B32=0," ",VLOOKUP($B32,[1]Спортсмены!$B$1:$H$65536,5,FALSE))</f>
        <v>Воронежская, Воронеж</v>
      </c>
      <c r="G32" s="26" t="str">
        <f>IF(B32=0," ",VLOOKUP($B32,[1]Спортсмены!$B$1:$H$65536,6,FALSE))</f>
        <v>ВГАУ</v>
      </c>
      <c r="H32" s="30"/>
      <c r="I32" s="65">
        <v>1.5052083333333332E-3</v>
      </c>
      <c r="J32" s="32" t="str">
        <f>IF(I32=0," ",IF(I32&lt;=[1]Разряды!$D$7,[1]Разряды!$D$3,IF(I32&lt;=[1]Разряды!$E$7,[1]Разряды!$E$3,IF(I32&lt;=[1]Разряды!$F$7,[1]Разряды!$F$3,IF(I32&lt;=[1]Разряды!$G$7,[1]Разряды!$G$3,IF(I32&lt;=[1]Разряды!$H$7,[1]Разряды!$H$3,IF(I32&lt;=[1]Разряды!$I$7,[1]Разряды!$I$3,IF(I32&lt;=[1]Разряды!$J$7,[1]Разряды!$J$3,"б/р"))))))))</f>
        <v>2р</v>
      </c>
      <c r="K32" s="64">
        <v>1</v>
      </c>
      <c r="L32" s="26" t="str">
        <f>IF(B32=0," ",VLOOKUP($B32,[1]Спортсмены!$B$1:$H$65536,7,FALSE))</f>
        <v xml:space="preserve">Авечкин С.А. </v>
      </c>
    </row>
    <row r="33" spans="1:12" x14ac:dyDescent="0.25">
      <c r="A33" s="61">
        <v>24</v>
      </c>
      <c r="B33" s="39">
        <v>566</v>
      </c>
      <c r="C33" s="26" t="str">
        <f>IF(B33=0," ",VLOOKUP(B33,[1]Спортсмены!B$1:H$65536,2,FALSE))</f>
        <v>Хархардин Алексей</v>
      </c>
      <c r="D33" s="27" t="str">
        <f>IF(B33=0," ",VLOOKUP($B33,[1]Спортсмены!$B$1:$H$65536,3,FALSE))</f>
        <v>13.01.1996</v>
      </c>
      <c r="E33" s="28" t="str">
        <f>IF(B33=0," ",IF(VLOOKUP($B33,[1]Спортсмены!$B$1:$H$65536,4,FALSE)=0," ",VLOOKUP($B33,[1]Спортсмены!$B$1:$H$65536,4,FALSE)))</f>
        <v>2р</v>
      </c>
      <c r="F33" s="26" t="str">
        <f>IF(B33=0," ",VLOOKUP($B33,[1]Спортсмены!$B$1:$H$65536,5,FALSE))</f>
        <v>Воронежская, Воронеж</v>
      </c>
      <c r="G33" s="26" t="str">
        <f>IF(B33=0," ",VLOOKUP($B33,[1]Спортсмены!$B$1:$H$65536,6,FALSE))</f>
        <v>ВГАУ</v>
      </c>
      <c r="H33" s="30"/>
      <c r="I33" s="65">
        <v>1.5253472222222222E-3</v>
      </c>
      <c r="J33" s="32" t="str">
        <f>IF(I33=0," ",IF(I33&lt;=[1]Разряды!$D$7,[1]Разряды!$D$3,IF(I33&lt;=[1]Разряды!$E$7,[1]Разряды!$E$3,IF(I33&lt;=[1]Разряды!$F$7,[1]Разряды!$F$3,IF(I33&lt;=[1]Разряды!$G$7,[1]Разряды!$G$3,IF(I33&lt;=[1]Разряды!$H$7,[1]Разряды!$H$3,IF(I33&lt;=[1]Разряды!$I$7,[1]Разряды!$I$3,IF(I33&lt;=[1]Разряды!$J$7,[1]Разряды!$J$3,"б/р"))))))))</f>
        <v>3р</v>
      </c>
      <c r="K33" s="64">
        <v>0</v>
      </c>
      <c r="L33" s="26" t="str">
        <f>IF(B33=0," ",VLOOKUP($B33,[1]Спортсмены!$B$1:$H$65536,7,FALSE))</f>
        <v xml:space="preserve">Авечкин С.А. </v>
      </c>
    </row>
    <row r="34" spans="1:12" x14ac:dyDescent="0.25">
      <c r="A34" s="61">
        <v>25</v>
      </c>
      <c r="B34" s="25">
        <v>549</v>
      </c>
      <c r="C34" s="26" t="str">
        <f>IF(B34=0," ",VLOOKUP(B34,[1]Спортсмены!B$1:H$65536,2,FALSE))</f>
        <v>Крымский Константин</v>
      </c>
      <c r="D34" s="27" t="str">
        <f>IF(B34=0," ",VLOOKUP($B34,[1]Спортсмены!$B$1:$H$65536,3,FALSE))</f>
        <v>28.11.1991</v>
      </c>
      <c r="E34" s="28" t="str">
        <f>IF(B34=0," ",IF(VLOOKUP($B34,[1]Спортсмены!$B$1:$H$65536,4,FALSE)=0," ",VLOOKUP($B34,[1]Спортсмены!$B$1:$H$65536,4,FALSE)))</f>
        <v>1р</v>
      </c>
      <c r="F34" s="26" t="str">
        <f>IF(B34=0," ",VLOOKUP($B34,[1]Спортсмены!$B$1:$H$65536,5,FALSE))</f>
        <v>Сахалинская, Южно-Сахалинск</v>
      </c>
      <c r="G34" s="26" t="str">
        <f>IF(B34=0," ",VLOOKUP($B34,[1]Спортсмены!$B$1:$H$65536,6,FALSE))</f>
        <v xml:space="preserve"> СахГУ</v>
      </c>
      <c r="H34" s="30"/>
      <c r="I34" s="65">
        <v>1.5292824074074074E-3</v>
      </c>
      <c r="J34" s="32" t="str">
        <f>IF(I34=0," ",IF(I34&lt;=[1]Разряды!$D$7,[1]Разряды!$D$3,IF(I34&lt;=[1]Разряды!$E$7,[1]Разряды!$E$3,IF(I34&lt;=[1]Разряды!$F$7,[1]Разряды!$F$3,IF(I34&lt;=[1]Разряды!$G$7,[1]Разряды!$G$3,IF(I34&lt;=[1]Разряды!$H$7,[1]Разряды!$H$3,IF(I34&lt;=[1]Разряды!$I$7,[1]Разряды!$I$3,IF(I34&lt;=[1]Разряды!$J$7,[1]Разряды!$J$3,"б/р"))))))))</f>
        <v>3р</v>
      </c>
      <c r="K34" s="64">
        <v>0</v>
      </c>
      <c r="L34" s="26" t="str">
        <f>IF(B34=0," ",VLOOKUP($B34,[1]Спортсмены!$B$1:$H$65536,7,FALSE))</f>
        <v>Быкова Т.Ф.</v>
      </c>
    </row>
    <row r="35" spans="1:12" x14ac:dyDescent="0.25">
      <c r="A35" s="61"/>
      <c r="B35" s="25">
        <v>502</v>
      </c>
      <c r="C35" s="26" t="str">
        <f>IF(B35=0," ",VLOOKUP(B35,[1]Спортсмены!B$1:H$65536,2,FALSE))</f>
        <v>Чурилов Антон</v>
      </c>
      <c r="D35" s="27" t="str">
        <f>IF(B35=0," ",VLOOKUP($B35,[1]Спортсмены!$B$1:$H$65536,3,FALSE))</f>
        <v>28.04.1998</v>
      </c>
      <c r="E35" s="28" t="str">
        <f>IF(B35=0," ",IF(VLOOKUP($B35,[1]Спортсмены!$B$1:$H$65536,4,FALSE)=0," ",VLOOKUP($B35,[1]Спортсмены!$B$1:$H$65536,4,FALSE)))</f>
        <v>КМС</v>
      </c>
      <c r="F35" s="26" t="str">
        <f>IF(B35=0," ",VLOOKUP($B35,[1]Спортсмены!$B$1:$H$65536,5,FALSE))</f>
        <v>Ростовская,Таганрог</v>
      </c>
      <c r="G35" s="26" t="str">
        <f>IF(B35=0," ",VLOOKUP($B35,[1]Спортсмены!$B$1:$H$65536,6,FALSE))</f>
        <v>РГЭУ (РИНХ)</v>
      </c>
      <c r="H35" s="30"/>
      <c r="I35" s="92" t="s">
        <v>73</v>
      </c>
      <c r="J35" s="32"/>
      <c r="K35" s="64">
        <v>0</v>
      </c>
      <c r="L35" s="26" t="str">
        <f>IF(B35=0," ",VLOOKUP($B35,[1]Спортсмены!$B$1:$H$65536,7,FALSE))</f>
        <v>Шелякин Ф.А., Коновский А.Н.</v>
      </c>
    </row>
    <row r="36" spans="1:12" x14ac:dyDescent="0.25">
      <c r="A36" s="61"/>
      <c r="B36" s="25">
        <v>533</v>
      </c>
      <c r="C36" s="26" t="str">
        <f>IF(B36=0," ",VLOOKUP(B36,[1]Спортсмены!B$1:H$65536,2,FALSE))</f>
        <v>Горин Николай</v>
      </c>
      <c r="D36" s="27" t="str">
        <f>IF(B36=0," ",VLOOKUP($B36,[1]Спортсмены!$B$1:$H$65536,3,FALSE))</f>
        <v>03.01.1995</v>
      </c>
      <c r="E36" s="28" t="str">
        <f>IF(B36=0," ",IF(VLOOKUP($B36,[1]Спортсмены!$B$1:$H$65536,4,FALSE)=0," ",VLOOKUP($B36,[1]Спортсмены!$B$1:$H$65536,4,FALSE)))</f>
        <v>МС</v>
      </c>
      <c r="F36" s="29" t="str">
        <f>IF(B36=0," ",VLOOKUP($B36,[1]Спортсмены!$B$1:$H$65536,5,FALSE))</f>
        <v>Республикака Мордовия, Саранск</v>
      </c>
      <c r="G36" s="157" t="str">
        <f>IF(B36=0," ",VLOOKUP($B36,[1]Спортсмены!$B$1:$H$65536,6,FALSE))</f>
        <v>ФГБОУ ВО "НИ МГУ им. Н.П. Огарёва"</v>
      </c>
      <c r="H36" s="30"/>
      <c r="I36" s="92" t="s">
        <v>73</v>
      </c>
      <c r="J36" s="32"/>
      <c r="K36" s="64">
        <v>0</v>
      </c>
      <c r="L36" s="26" t="str">
        <f>IF(B36=0," ",VLOOKUP($B36,[1]Спортсмены!$B$1:$H$65536,7,FALSE))</f>
        <v>Телятников М.М., Арапов С.М.</v>
      </c>
    </row>
    <row r="37" spans="1:12" x14ac:dyDescent="0.25">
      <c r="A37" s="61"/>
      <c r="B37" s="25">
        <v>527</v>
      </c>
      <c r="C37" s="26" t="str">
        <f>IF(B37=0," ",VLOOKUP(B37,[1]Спортсмены!B$1:H$65536,2,FALSE))</f>
        <v>Дмитриев Евгений</v>
      </c>
      <c r="D37" s="27" t="str">
        <f>IF(B37=0," ",VLOOKUP($B37,[1]Спортсмены!$B$1:$H$65536,3,FALSE))</f>
        <v>1996</v>
      </c>
      <c r="E37" s="28" t="str">
        <f>IF(B37=0," ",IF(VLOOKUP($B37,[1]Спортсмены!$B$1:$H$65536,4,FALSE)=0," ",VLOOKUP($B37,[1]Спортсмены!$B$1:$H$65536,4,FALSE)))</f>
        <v>КМС</v>
      </c>
      <c r="F37" s="29" t="str">
        <f>IF(B37=0," ",VLOOKUP($B37,[1]Спортсмены!$B$1:$H$65536,5,FALSE))</f>
        <v>Республика Чувашии, Чебоксары</v>
      </c>
      <c r="G37" s="26" t="str">
        <f>IF(B37=0," ",VLOOKUP($B37,[1]Спортсмены!$B$1:$H$65536,6,FALSE))</f>
        <v>ЧГПУ им. И.Я. Яковлева</v>
      </c>
      <c r="H37" s="30"/>
      <c r="I37" s="92" t="s">
        <v>73</v>
      </c>
      <c r="J37" s="32"/>
      <c r="K37" s="40">
        <v>0</v>
      </c>
      <c r="L37" s="26" t="str">
        <f>IF(B37=0," ",VLOOKUP($B37,[1]Спортсмены!$B$1:$H$65536,7,FALSE))</f>
        <v>Петров А.С.</v>
      </c>
    </row>
    <row r="38" spans="1:12" ht="15.75" thickBot="1" x14ac:dyDescent="0.3">
      <c r="A38" s="43"/>
      <c r="B38" s="44"/>
      <c r="C38" s="45"/>
      <c r="D38" s="79"/>
      <c r="E38" s="47"/>
      <c r="F38" s="45"/>
      <c r="G38" s="45"/>
      <c r="H38" s="80"/>
      <c r="I38" s="81"/>
      <c r="J38" s="82"/>
      <c r="K38" s="83"/>
      <c r="L38" s="45"/>
    </row>
    <row r="39" spans="1:12" ht="15.75" thickTop="1" x14ac:dyDescent="0.25">
      <c r="A39" s="195"/>
      <c r="B39" s="50"/>
      <c r="C39" s="51"/>
      <c r="D39" s="84"/>
      <c r="E39" s="53"/>
      <c r="F39" s="51"/>
      <c r="G39" s="51"/>
      <c r="H39" s="85"/>
      <c r="I39" s="86"/>
      <c r="J39" s="87"/>
      <c r="K39" s="70"/>
      <c r="L39" s="51"/>
    </row>
    <row r="40" spans="1:12" ht="15.75" x14ac:dyDescent="0.25">
      <c r="A40" s="195"/>
      <c r="B40" s="75"/>
      <c r="D40" s="55"/>
      <c r="E40" s="55"/>
      <c r="F40" s="51"/>
      <c r="G40" s="57"/>
      <c r="H40" s="206"/>
      <c r="I40" s="207"/>
      <c r="J40" s="70"/>
      <c r="K40" s="53"/>
      <c r="L40" s="51"/>
    </row>
    <row r="41" spans="1:12" ht="15.75" x14ac:dyDescent="0.25">
      <c r="A41" s="195"/>
      <c r="B41" s="75"/>
      <c r="D41" s="55"/>
      <c r="E41" s="55"/>
      <c r="F41" s="51"/>
      <c r="G41" s="57"/>
      <c r="H41" s="206"/>
      <c r="I41" s="207"/>
      <c r="J41" s="70"/>
      <c r="K41" s="53"/>
      <c r="L41" s="51"/>
    </row>
    <row r="42" spans="1:12" ht="15.75" x14ac:dyDescent="0.25">
      <c r="A42" s="195"/>
      <c r="B42" s="75"/>
      <c r="D42" s="55"/>
      <c r="E42" s="55"/>
      <c r="F42" s="51"/>
      <c r="G42" s="57"/>
      <c r="H42" s="206"/>
      <c r="I42" s="207"/>
      <c r="J42" s="70"/>
      <c r="K42" s="53"/>
      <c r="L42" s="51"/>
    </row>
    <row r="43" spans="1:12" ht="15.75" x14ac:dyDescent="0.25">
      <c r="A43" s="195"/>
      <c r="D43" s="55"/>
      <c r="E43" s="55"/>
      <c r="F43" s="56"/>
      <c r="G43" s="57"/>
      <c r="H43" s="206"/>
      <c r="I43" s="207"/>
      <c r="J43" s="70"/>
      <c r="K43" s="53"/>
      <c r="L43" s="51"/>
    </row>
    <row r="44" spans="1:12" ht="15.75" x14ac:dyDescent="0.25">
      <c r="A44" s="195"/>
      <c r="B44" s="75"/>
      <c r="D44" s="55"/>
      <c r="E44" s="55"/>
      <c r="F44" s="51"/>
      <c r="G44" s="57"/>
      <c r="H44" s="206"/>
      <c r="I44" s="207"/>
      <c r="J44" s="70"/>
      <c r="K44" s="53"/>
      <c r="L44" s="51"/>
    </row>
    <row r="45" spans="1:12" ht="15.75" x14ac:dyDescent="0.25">
      <c r="A45" s="195"/>
      <c r="B45" s="75"/>
      <c r="D45" s="55"/>
      <c r="E45" s="55"/>
      <c r="F45" s="51"/>
      <c r="G45" s="57"/>
      <c r="H45" s="206"/>
      <c r="I45" s="207"/>
      <c r="J45" s="70"/>
      <c r="K45" s="53"/>
      <c r="L45" s="51"/>
    </row>
    <row r="46" spans="1:12" ht="15.75" x14ac:dyDescent="0.25">
      <c r="A46" s="195"/>
      <c r="B46" s="75"/>
      <c r="D46" s="55"/>
      <c r="E46" s="55"/>
      <c r="F46" s="51"/>
      <c r="G46" s="57"/>
      <c r="H46" s="206"/>
      <c r="I46" s="207"/>
      <c r="J46" s="70"/>
      <c r="K46" s="53"/>
      <c r="L46" s="51"/>
    </row>
    <row r="47" spans="1:12" ht="15.75" x14ac:dyDescent="0.25">
      <c r="A47" s="195"/>
      <c r="B47" s="75"/>
      <c r="D47" s="55"/>
      <c r="E47" s="55"/>
      <c r="F47" s="51"/>
      <c r="G47" s="57"/>
      <c r="H47" s="206"/>
      <c r="I47" s="207"/>
      <c r="J47" s="70"/>
      <c r="K47" s="53"/>
      <c r="L47" s="51"/>
    </row>
    <row r="48" spans="1:12" ht="15.75" x14ac:dyDescent="0.25">
      <c r="A48" s="195"/>
      <c r="B48" s="75"/>
      <c r="D48" s="55"/>
      <c r="E48" s="55"/>
      <c r="F48" s="51"/>
      <c r="G48" s="57"/>
      <c r="H48" s="206"/>
      <c r="I48" s="207"/>
      <c r="J48" s="70"/>
      <c r="K48" s="53"/>
      <c r="L48" s="51"/>
    </row>
  </sheetData>
  <mergeCells count="16">
    <mergeCell ref="A1:L1"/>
    <mergeCell ref="A2:L2"/>
    <mergeCell ref="F5:G5"/>
    <mergeCell ref="H6:L6"/>
    <mergeCell ref="A8:A9"/>
    <mergeCell ref="B8:B9"/>
    <mergeCell ref="C8:C9"/>
    <mergeCell ref="D8:D9"/>
    <mergeCell ref="E8:E9"/>
    <mergeCell ref="F8:F9"/>
    <mergeCell ref="H9:I9"/>
    <mergeCell ref="G8:G9"/>
    <mergeCell ref="H8:I8"/>
    <mergeCell ref="J8:J9"/>
    <mergeCell ref="K8:K9"/>
    <mergeCell ref="L8:L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34" workbookViewId="0">
      <selection activeCell="F47" sqref="F47"/>
    </sheetView>
  </sheetViews>
  <sheetFormatPr defaultRowHeight="15" x14ac:dyDescent="0.25"/>
  <cols>
    <col min="1" max="1" width="4.85546875" customWidth="1"/>
    <col min="2" max="2" width="6.85546875" customWidth="1"/>
    <col min="3" max="3" width="19.5703125" customWidth="1"/>
    <col min="4" max="4" width="11" customWidth="1"/>
    <col min="5" max="5" width="6.5703125" customWidth="1"/>
    <col min="6" max="6" width="22.42578125" customWidth="1"/>
    <col min="7" max="7" width="34.85546875" customWidth="1"/>
    <col min="8" max="8" width="3.42578125" style="17" customWidth="1"/>
    <col min="9" max="9" width="7.42578125" style="17" customWidth="1"/>
    <col min="10" max="10" width="6.5703125" customWidth="1"/>
    <col min="11" max="11" width="7.7109375" customWidth="1"/>
    <col min="12" max="12" width="25.7109375" customWidth="1"/>
  </cols>
  <sheetData>
    <row r="1" spans="1:12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" t="s">
        <v>66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234" t="s">
        <v>67</v>
      </c>
      <c r="L4" s="234"/>
    </row>
    <row r="5" spans="1:12" ht="15.75" x14ac:dyDescent="0.25">
      <c r="A5" s="2"/>
      <c r="B5" s="6"/>
      <c r="C5" s="6"/>
      <c r="D5" s="7"/>
      <c r="F5" s="235"/>
      <c r="G5" s="235"/>
      <c r="H5" s="8"/>
      <c r="I5" s="8"/>
      <c r="L5" s="9" t="s">
        <v>68</v>
      </c>
    </row>
    <row r="6" spans="1:12" ht="20.25" x14ac:dyDescent="0.3">
      <c r="A6" s="10"/>
      <c r="D6" s="11" t="s">
        <v>74</v>
      </c>
      <c r="E6" s="72">
        <v>0.73263888888888884</v>
      </c>
      <c r="F6" s="73" t="s">
        <v>23</v>
      </c>
      <c r="G6" s="10"/>
      <c r="H6" s="233" t="s">
        <v>3</v>
      </c>
      <c r="I6" s="233"/>
      <c r="J6" s="233"/>
      <c r="K6" s="233"/>
      <c r="L6" s="233"/>
    </row>
    <row r="7" spans="1:12" ht="15.75" x14ac:dyDescent="0.25">
      <c r="A7" s="2"/>
      <c r="B7" s="18"/>
      <c r="C7" s="19" t="s">
        <v>5</v>
      </c>
      <c r="D7" s="20" t="s">
        <v>27</v>
      </c>
      <c r="E7" s="21"/>
      <c r="F7" s="2"/>
      <c r="G7" s="2"/>
      <c r="H7" s="22"/>
      <c r="I7" s="22"/>
      <c r="J7" s="17"/>
    </row>
    <row r="8" spans="1:12" ht="15" customHeight="1" x14ac:dyDescent="0.25">
      <c r="A8" s="236" t="s">
        <v>6</v>
      </c>
      <c r="B8" s="236" t="s">
        <v>7</v>
      </c>
      <c r="C8" s="236" t="s">
        <v>8</v>
      </c>
      <c r="D8" s="238" t="s">
        <v>9</v>
      </c>
      <c r="E8" s="238" t="s">
        <v>10</v>
      </c>
      <c r="F8" s="238" t="s">
        <v>11</v>
      </c>
      <c r="G8" s="238" t="s">
        <v>12</v>
      </c>
      <c r="H8" s="239" t="s">
        <v>13</v>
      </c>
      <c r="I8" s="240"/>
      <c r="J8" s="236" t="s">
        <v>14</v>
      </c>
      <c r="K8" s="238" t="s">
        <v>15</v>
      </c>
      <c r="L8" s="230" t="s">
        <v>16</v>
      </c>
    </row>
    <row r="9" spans="1:12" x14ac:dyDescent="0.25">
      <c r="A9" s="237"/>
      <c r="B9" s="237"/>
      <c r="C9" s="237"/>
      <c r="D9" s="237"/>
      <c r="E9" s="237"/>
      <c r="F9" s="237"/>
      <c r="G9" s="237"/>
      <c r="H9" s="241" t="s">
        <v>17</v>
      </c>
      <c r="I9" s="242"/>
      <c r="J9" s="237"/>
      <c r="K9" s="237"/>
      <c r="L9" s="231"/>
    </row>
    <row r="10" spans="1:12" x14ac:dyDescent="0.25">
      <c r="A10" s="24">
        <v>1</v>
      </c>
      <c r="B10" s="33">
        <v>533</v>
      </c>
      <c r="C10" s="26" t="str">
        <f>IF(B10=0," ",VLOOKUP(B10,[1]Спортсмены!B$1:H$65536,2,FALSE))</f>
        <v>Горин Николай</v>
      </c>
      <c r="D10" s="27" t="str">
        <f>IF(B10=0," ",VLOOKUP($B10,[1]Спортсмены!$B$1:$H$65536,3,FALSE))</f>
        <v>03.01.1995</v>
      </c>
      <c r="E10" s="28" t="str">
        <f>IF(B10=0," ",IF(VLOOKUP($B10,[1]Спортсмены!$B$1:$H$65536,4,FALSE)=0," ",VLOOKUP($B10,[1]Спортсмены!$B$1:$H$65536,4,FALSE)))</f>
        <v>МС</v>
      </c>
      <c r="F10" s="157" t="str">
        <f>IF(B10=0," ",VLOOKUP($B10,[1]Спортсмены!$B$1:$H$65536,5,FALSE))</f>
        <v>Республикака Мордовия, Саранск</v>
      </c>
      <c r="G10" s="26" t="str">
        <f>IF(B10=0," ",VLOOKUP($B10,[1]Спортсмены!$B$1:$H$65536,6,FALSE))</f>
        <v>ФГБОУ ВО "НИ МГУ им. Н.П. Огарёва"</v>
      </c>
      <c r="H10" s="30"/>
      <c r="I10" s="65">
        <v>2.6657407407407407E-3</v>
      </c>
      <c r="J10" s="32" t="str">
        <f>IF(I10=0," ",IF(I10&lt;=[1]Разряды!$D$8,[1]Разряды!$D$3,IF(I10&lt;=[1]Разряды!$E$8,[1]Разряды!$E$3,IF(I10&lt;=[1]Разряды!$F$8,[1]Разряды!$F$3,IF(I10&lt;=[1]Разряды!$G$8,[1]Разряды!$G$3,IF(I10&lt;=[1]Разряды!$H$8,[1]Разряды!$H$3,IF(I10&lt;=[1]Разряды!$I$8,[1]Разряды!$I$3,IF(I10&lt;=[1]Разряды!$J$8,[1]Разряды!$J$3,"б/р"))))))))</f>
        <v>кмс</v>
      </c>
      <c r="K10" s="28">
        <v>16</v>
      </c>
      <c r="L10" s="29" t="str">
        <f>IF(B10=0," ",VLOOKUP($B10,[1]Спортсмены!$B$1:$H$65536,7,FALSE))</f>
        <v>Телятников М.М., Арапов С.М.</v>
      </c>
    </row>
    <row r="11" spans="1:12" x14ac:dyDescent="0.25">
      <c r="A11" s="24">
        <v>2</v>
      </c>
      <c r="B11" s="28">
        <v>599</v>
      </c>
      <c r="C11" s="26" t="str">
        <f>IF(B11=0," ",VLOOKUP(B11,[1]Спортсмены!B$1:H$65536,2,FALSE))</f>
        <v>Гуржий Виктор</v>
      </c>
      <c r="D11" s="27" t="str">
        <f>IF(B11=0," ",VLOOKUP($B11,[1]Спортсмены!$B$1:$H$65536,3,FALSE))</f>
        <v>14.02.1994</v>
      </c>
      <c r="E11" s="28" t="str">
        <f>IF(B11=0," ",IF(VLOOKUP($B11,[1]Спортсмены!$B$1:$H$65536,4,FALSE)=0," ",VLOOKUP($B11,[1]Спортсмены!$B$1:$H$65536,4,FALSE)))</f>
        <v>КМС</v>
      </c>
      <c r="F11" s="157" t="str">
        <f>IF(B11=0," ",VLOOKUP($B11,[1]Спортсмены!$B$1:$H$65536,5,FALSE))</f>
        <v>Приморский край, Владивосток</v>
      </c>
      <c r="G11" s="26" t="str">
        <f>IF(B11=0," ",VLOOKUP($B11,[1]Спортсмены!$B$1:$H$65536,6,FALSE))</f>
        <v>ДВФУ</v>
      </c>
      <c r="H11" s="30"/>
      <c r="I11" s="92">
        <v>2.6728009259259257E-3</v>
      </c>
      <c r="J11" s="28" t="str">
        <f>IF(I11=0," ",IF(I11&lt;=[1]Разряды!$D$8,[1]Разряды!$D$3,IF(I11&lt;=[1]Разряды!$E$8,[1]Разряды!$E$3,IF(I11&lt;=[1]Разряды!$F$8,[1]Разряды!$F$3,IF(I11&lt;=[1]Разряды!$G$8,[1]Разряды!$G$3,IF(I11&lt;=[1]Разряды!$H$8,[1]Разряды!$H$3,IF(I11&lt;=[1]Разряды!$I$8,[1]Разряды!$I$3,IF(I11&lt;=[1]Разряды!$J$8,[1]Разряды!$J$3,"б/р"))))))))</f>
        <v>кмс</v>
      </c>
      <c r="K11" s="40">
        <v>13</v>
      </c>
      <c r="L11" s="26" t="str">
        <f>IF(B11=0," ",VLOOKUP($B11,[1]Спортсмены!$B$1:$H$65536,7,FALSE))</f>
        <v>Анисимов В.Н.</v>
      </c>
    </row>
    <row r="12" spans="1:12" x14ac:dyDescent="0.25">
      <c r="A12" s="24">
        <v>3</v>
      </c>
      <c r="B12" s="33">
        <v>525</v>
      </c>
      <c r="C12" s="26" t="str">
        <f>IF(B12=0," ",VLOOKUP(B12,[1]Спортсмены!B$1:H$65536,2,FALSE))</f>
        <v>Спиридонов Сергей</v>
      </c>
      <c r="D12" s="27" t="str">
        <f>IF(B12=0," ",VLOOKUP($B12,[1]Спортсмены!$B$1:$H$65536,3,FALSE))</f>
        <v>1996</v>
      </c>
      <c r="E12" s="28" t="str">
        <f>IF(B12=0," ",IF(VLOOKUP($B12,[1]Спортсмены!$B$1:$H$65536,4,FALSE)=0," ",VLOOKUP($B12,[1]Спортсмены!$B$1:$H$65536,4,FALSE)))</f>
        <v>КМС</v>
      </c>
      <c r="F12" s="157" t="str">
        <f>IF(B12=0," ",VLOOKUP($B12,[1]Спортсмены!$B$1:$H$65536,5,FALSE))</f>
        <v>Республика Чувашии, Чебоксары</v>
      </c>
      <c r="G12" s="26" t="str">
        <f>IF(B12=0," ",VLOOKUP($B12,[1]Спортсмены!$B$1:$H$65536,6,FALSE))</f>
        <v>ЧГПУ им. И.Я. Яковлева</v>
      </c>
      <c r="H12" s="30"/>
      <c r="I12" s="65">
        <v>2.6758101851851851E-3</v>
      </c>
      <c r="J12" s="32" t="str">
        <f>IF(I12=0," ",IF(I12&lt;=[1]Разряды!$D$8,[1]Разряды!$D$3,IF(I12&lt;=[1]Разряды!$E$8,[1]Разряды!$E$3,IF(I12&lt;=[1]Разряды!$F$8,[1]Разряды!$F$3,IF(I12&lt;=[1]Разряды!$G$8,[1]Разряды!$G$3,IF(I12&lt;=[1]Разряды!$H$8,[1]Разряды!$H$3,IF(I12&lt;=[1]Разряды!$I$8,[1]Разряды!$I$3,IF(I12&lt;=[1]Разряды!$J$8,[1]Разряды!$J$3,"б/р"))))))))</f>
        <v>кмс</v>
      </c>
      <c r="K12" s="40">
        <v>11</v>
      </c>
      <c r="L12" s="159" t="str">
        <f>IF(B12=0," ",VLOOKUP($B12,[1]Спортсмены!$B$1:$H$65536,7,FALSE))</f>
        <v>Петров А.С.</v>
      </c>
    </row>
    <row r="13" spans="1:12" x14ac:dyDescent="0.25">
      <c r="A13" s="61">
        <v>4</v>
      </c>
      <c r="B13" s="25">
        <v>714</v>
      </c>
      <c r="C13" s="26" t="str">
        <f>IF(B13=0," ",VLOOKUP(B13,[1]Спортсмены!B$1:H$65536,2,FALSE))</f>
        <v>Сторожев Александр</v>
      </c>
      <c r="D13" s="27" t="str">
        <f>IF(B13=0," ",VLOOKUP($B13,[1]Спортсмены!$B$1:$H$65536,3,FALSE))</f>
        <v>24.03.1991</v>
      </c>
      <c r="E13" s="28" t="str">
        <f>IF(B13=0," ",IF(VLOOKUP($B13,[1]Спортсмены!$B$1:$H$65536,4,FALSE)=0," ",VLOOKUP($B13,[1]Спортсмены!$B$1:$H$65536,4,FALSE)))</f>
        <v>МС</v>
      </c>
      <c r="F13" s="26" t="str">
        <f>IF(B13=0," ",VLOOKUP($B13,[1]Спортсмены!$B$1:$H$65536,5,FALSE))</f>
        <v>Пензенская, Пенза</v>
      </c>
      <c r="G13" s="26" t="str">
        <f>IF(B13=0," ",VLOOKUP($B13,[1]Спортсмены!$B$1:$H$65536,6,FALSE))</f>
        <v>ПГУ</v>
      </c>
      <c r="H13" s="30"/>
      <c r="I13" s="92">
        <v>2.6811342592592594E-3</v>
      </c>
      <c r="J13" s="32" t="str">
        <f>IF(I13=0," ",IF(I13&lt;=[1]Разряды!$D$8,[1]Разряды!$D$3,IF(I13&lt;=[1]Разряды!$E$8,[1]Разряды!$E$3,IF(I13&lt;=[1]Разряды!$F$8,[1]Разряды!$F$3,IF(I13&lt;=[1]Разряды!$G$8,[1]Разряды!$G$3,IF(I13&lt;=[1]Разряды!$H$8,[1]Разряды!$H$3,IF(I13&lt;=[1]Разряды!$I$8,[1]Разряды!$I$3,IF(I13&lt;=[1]Разряды!$J$8,[1]Разряды!$J$3,"б/р"))))))))</f>
        <v>кмс</v>
      </c>
      <c r="K13" s="40">
        <v>10</v>
      </c>
      <c r="L13" s="26" t="str">
        <f>IF(B13=0," ",VLOOKUP($B13,[1]Спортсмены!$B$1:$H$65536,7,FALSE))</f>
        <v>Вдовина Н.Н.</v>
      </c>
    </row>
    <row r="14" spans="1:12" x14ac:dyDescent="0.25">
      <c r="A14" s="61">
        <v>5</v>
      </c>
      <c r="B14" s="33">
        <v>552</v>
      </c>
      <c r="C14" s="26" t="str">
        <f>IF(B14=0," ",VLOOKUP(B14,[1]Спортсмены!B$1:H$65536,2,FALSE))</f>
        <v>Нургалиев Ильяс</v>
      </c>
      <c r="D14" s="27" t="str">
        <f>IF(B14=0," ",VLOOKUP($B14,[1]Спортсмены!$B$1:$H$65536,3,FALSE))</f>
        <v>07.04.1996</v>
      </c>
      <c r="E14" s="28" t="str">
        <f>IF(B14=0," ",IF(VLOOKUP($B14,[1]Спортсмены!$B$1:$H$65536,4,FALSE)=0," ",VLOOKUP($B14,[1]Спортсмены!$B$1:$H$65536,4,FALSE)))</f>
        <v>КМС</v>
      </c>
      <c r="F14" s="157" t="str">
        <f>IF(B14=0," ",VLOOKUP($B14,[1]Спортсмены!$B$1:$H$65536,5,FALSE))</f>
        <v>Сахалинская, Южно-Сахалинск</v>
      </c>
      <c r="G14" s="26" t="str">
        <f>IF(B14=0," ",VLOOKUP($B14,[1]Спортсмены!$B$1:$H$65536,6,FALSE))</f>
        <v xml:space="preserve"> СахГУ</v>
      </c>
      <c r="H14" s="30"/>
      <c r="I14" s="65">
        <v>2.6840277777777778E-3</v>
      </c>
      <c r="J14" s="32" t="str">
        <f>IF(I14=0," ",IF(I14&lt;=[1]Разряды!$D$8,[1]Разряды!$D$3,IF(I14&lt;=[1]Разряды!$E$8,[1]Разряды!$E$3,IF(I14&lt;=[1]Разряды!$F$8,[1]Разряды!$F$3,IF(I14&lt;=[1]Разряды!$G$8,[1]Разряды!$G$3,IF(I14&lt;=[1]Разряды!$H$8,[1]Разряды!$H$3,IF(I14&lt;=[1]Разряды!$I$8,[1]Разряды!$I$3,IF(I14&lt;=[1]Разряды!$J$8,[1]Разряды!$J$3,"б/р"))))))))</f>
        <v>кмс</v>
      </c>
      <c r="K14" s="40">
        <v>9</v>
      </c>
      <c r="L14" s="29" t="str">
        <f>IF(B14=0," ",VLOOKUP($B14,[1]Спортсмены!$B$1:$H$65536,7,FALSE))</f>
        <v>Жижикин А.Н., Трубецкой Р.О.</v>
      </c>
    </row>
    <row r="15" spans="1:12" x14ac:dyDescent="0.25">
      <c r="A15" s="61">
        <v>6</v>
      </c>
      <c r="B15" s="33">
        <v>526</v>
      </c>
      <c r="C15" s="26" t="str">
        <f>IF(B15=0," ",VLOOKUP(B15,[1]Спортсмены!B$1:H$65536,2,FALSE))</f>
        <v>Новиков Александр</v>
      </c>
      <c r="D15" s="27" t="str">
        <f>IF(B15=0," ",VLOOKUP($B15,[1]Спортсмены!$B$1:$H$65536,3,FALSE))</f>
        <v>1995</v>
      </c>
      <c r="E15" s="28" t="str">
        <f>IF(B15=0," ",IF(VLOOKUP($B15,[1]Спортсмены!$B$1:$H$65536,4,FALSE)=0," ",VLOOKUP($B15,[1]Спортсмены!$B$1:$H$65536,4,FALSE)))</f>
        <v>МС</v>
      </c>
      <c r="F15" s="157" t="str">
        <f>IF(B15=0," ",VLOOKUP($B15,[1]Спортсмены!$B$1:$H$65536,5,FALSE))</f>
        <v>Республика Чувашии, Чебоксары</v>
      </c>
      <c r="G15" s="26" t="str">
        <f>IF(B15=0," ",VLOOKUP($B15,[1]Спортсмены!$B$1:$H$65536,6,FALSE))</f>
        <v>ЧГПУ им. И.Я. Яковлева</v>
      </c>
      <c r="H15" s="30"/>
      <c r="I15" s="65">
        <v>2.6883101851851855E-3</v>
      </c>
      <c r="J15" s="32" t="str">
        <f>IF(I15=0," ",IF(I15&lt;=[1]Разряды!$D$8,[1]Разряды!$D$3,IF(I15&lt;=[1]Разряды!$E$8,[1]Разряды!$E$3,IF(I15&lt;=[1]Разряды!$F$8,[1]Разряды!$F$3,IF(I15&lt;=[1]Разряды!$G$8,[1]Разряды!$G$3,IF(I15&lt;=[1]Разряды!$H$8,[1]Разряды!$H$3,IF(I15&lt;=[1]Разряды!$I$8,[1]Разряды!$I$3,IF(I15&lt;=[1]Разряды!$J$8,[1]Разряды!$J$3,"б/р"))))))))</f>
        <v>кмс</v>
      </c>
      <c r="K15" s="40">
        <v>8</v>
      </c>
      <c r="L15" s="26" t="str">
        <f>IF(B15=0," ",VLOOKUP($B15,[1]Спортсмены!$B$1:$H$65536,7,FALSE))</f>
        <v>Давалов В.Н.</v>
      </c>
    </row>
    <row r="16" spans="1:12" x14ac:dyDescent="0.25">
      <c r="A16" s="61">
        <v>7</v>
      </c>
      <c r="B16" s="33">
        <v>651</v>
      </c>
      <c r="C16" s="26" t="str">
        <f>IF(B16=0," ",VLOOKUP(B16,[1]Спортсмены!B$1:H$65536,2,FALSE))</f>
        <v>Менякин Андрей</v>
      </c>
      <c r="D16" s="27" t="str">
        <f>IF(B16=0," ",VLOOKUP($B16,[1]Спортсмены!$B$1:$H$65536,3,FALSE))</f>
        <v>25.07.1992</v>
      </c>
      <c r="E16" s="28" t="str">
        <f>IF(B16=0," ",IF(VLOOKUP($B16,[1]Спортсмены!$B$1:$H$65536,4,FALSE)=0," ",VLOOKUP($B16,[1]Спортсмены!$B$1:$H$65536,4,FALSE)))</f>
        <v>КМС</v>
      </c>
      <c r="F16" s="26" t="str">
        <f>IF(B16=0," ",VLOOKUP($B16,[1]Спортсмены!$B$1:$H$65536,5,FALSE))</f>
        <v>Пермский край, Пермь</v>
      </c>
      <c r="G16" s="26" t="str">
        <f>IF(B16=0," ",VLOOKUP($B16,[1]Спортсмены!$B$1:$H$65536,6,FALSE))</f>
        <v>ПНИПУ</v>
      </c>
      <c r="H16" s="30"/>
      <c r="I16" s="65">
        <v>2.6924768518518517E-3</v>
      </c>
      <c r="J16" s="32" t="str">
        <f>IF(I16=0," ",IF(I16&lt;=[1]Разряды!$D$8,[1]Разряды!$D$3,IF(I16&lt;=[1]Разряды!$E$8,[1]Разряды!$E$3,IF(I16&lt;=[1]Разряды!$F$8,[1]Разряды!$F$3,IF(I16&lt;=[1]Разряды!$G$8,[1]Разряды!$G$3,IF(I16&lt;=[1]Разряды!$H$8,[1]Разряды!$H$3,IF(I16&lt;=[1]Разряды!$I$8,[1]Разряды!$I$3,IF(I16&lt;=[1]Разряды!$J$8,[1]Разряды!$J$3,"б/р"))))))))</f>
        <v>кмс</v>
      </c>
      <c r="K16" s="40">
        <v>7</v>
      </c>
      <c r="L16" s="26" t="str">
        <f>IF(B16=0," ",VLOOKUP($B16,[1]Спортсмены!$B$1:$H$65536,7,FALSE))</f>
        <v>Суворовы Н.В., Т.Н.</v>
      </c>
    </row>
    <row r="17" spans="1:12" x14ac:dyDescent="0.25">
      <c r="A17" s="61">
        <v>8</v>
      </c>
      <c r="B17" s="33">
        <v>635</v>
      </c>
      <c r="C17" s="26" t="str">
        <f>IF(B17=0," ",VLOOKUP(B17,[1]Спортсмены!B$1:H$65536,2,FALSE))</f>
        <v>Рыбаков Михаил</v>
      </c>
      <c r="D17" s="27" t="str">
        <f>IF(B17=0," ",VLOOKUP($B17,[1]Спортсмены!$B$1:$H$65536,3,FALSE))</f>
        <v>28.10.1993</v>
      </c>
      <c r="E17" s="28" t="str">
        <f>IF(B17=0," ",IF(VLOOKUP($B17,[1]Спортсмены!$B$1:$H$65536,4,FALSE)=0," ",VLOOKUP($B17,[1]Спортсмены!$B$1:$H$65536,4,FALSE)))</f>
        <v>КМС</v>
      </c>
      <c r="F17" s="26" t="str">
        <f>IF(B17=0," ",VLOOKUP($B17,[1]Спортсмены!$B$1:$H$65536,5,FALSE))</f>
        <v>Ивановская, Иваново</v>
      </c>
      <c r="G17" s="29" t="str">
        <f>IF(B17=0," ",VLOOKUP($B17,[1]Спортсмены!$B$1:$H$65536,6,FALSE))</f>
        <v>ИГЭУ им. В.И. Ленина</v>
      </c>
      <c r="H17" s="30"/>
      <c r="I17" s="65">
        <v>2.6991898148148153E-3</v>
      </c>
      <c r="J17" s="32" t="str">
        <f>IF(I17=0," ",IF(I17&lt;=[1]Разряды!$D$8,[1]Разряды!$D$3,IF(I17&lt;=[1]Разряды!$E$8,[1]Разряды!$E$3,IF(I17&lt;=[1]Разряды!$F$8,[1]Разряды!$F$3,IF(I17&lt;=[1]Разряды!$G$8,[1]Разряды!$G$3,IF(I17&lt;=[1]Разряды!$H$8,[1]Разряды!$H$3,IF(I17&lt;=[1]Разряды!$I$8,[1]Разряды!$I$3,IF(I17&lt;=[1]Разряды!$J$8,[1]Разряды!$J$3,"б/р"))))))))</f>
        <v>кмс</v>
      </c>
      <c r="K17" s="40">
        <v>6</v>
      </c>
      <c r="L17" s="26">
        <f>IF(B17=0," ",VLOOKUP($B17,[1]Спортсмены!$B$1:$H$65536,7,FALSE))</f>
        <v>0</v>
      </c>
    </row>
    <row r="18" spans="1:12" x14ac:dyDescent="0.25">
      <c r="A18" s="61">
        <v>9</v>
      </c>
      <c r="B18" s="33">
        <v>648</v>
      </c>
      <c r="C18" s="26" t="str">
        <f>IF(B18=0," ",VLOOKUP(B18,[1]Спортсмены!B$1:H$65536,2,FALSE))</f>
        <v>Тетеркин Александр</v>
      </c>
      <c r="D18" s="27" t="str">
        <f>IF(B18=0," ",VLOOKUP($B18,[1]Спортсмены!$B$1:$H$65536,3,FALSE))</f>
        <v>13.12.1996</v>
      </c>
      <c r="E18" s="28" t="str">
        <f>IF(B18=0," ",IF(VLOOKUP($B18,[1]Спортсмены!$B$1:$H$65536,4,FALSE)=0," ",VLOOKUP($B18,[1]Спортсмены!$B$1:$H$65536,4,FALSE)))</f>
        <v>КМС</v>
      </c>
      <c r="F18" s="26" t="str">
        <f>IF(B18=0," ",VLOOKUP($B18,[1]Спортсмены!$B$1:$H$65536,5,FALSE))</f>
        <v>Пермский край, Пермь</v>
      </c>
      <c r="G18" s="26" t="str">
        <f>IF(B18=0," ",VLOOKUP($B18,[1]Спортсмены!$B$1:$H$65536,6,FALSE))</f>
        <v>ПНИПУ</v>
      </c>
      <c r="H18" s="30"/>
      <c r="I18" s="65">
        <v>2.705324074074074E-3</v>
      </c>
      <c r="J18" s="32" t="str">
        <f>IF(I18=0," ",IF(I18&lt;=[1]Разряды!$D$8,[1]Разряды!$D$3,IF(I18&lt;=[1]Разряды!$E$8,[1]Разряды!$E$3,IF(I18&lt;=[1]Разряды!$F$8,[1]Разряды!$F$3,IF(I18&lt;=[1]Разряды!$G$8,[1]Разряды!$G$3,IF(I18&lt;=[1]Разряды!$H$8,[1]Разряды!$H$3,IF(I18&lt;=[1]Разряды!$I$8,[1]Разряды!$I$3,IF(I18&lt;=[1]Разряды!$J$8,[1]Разряды!$J$3,"б/р"))))))))</f>
        <v>кмс</v>
      </c>
      <c r="K18" s="40">
        <v>5</v>
      </c>
      <c r="L18" s="26" t="str">
        <f>IF(B18=0," ",VLOOKUP($B18,[1]Спортсмены!$B$1:$H$65536,7,FALSE))</f>
        <v>Новожилов С.В.</v>
      </c>
    </row>
    <row r="19" spans="1:12" x14ac:dyDescent="0.25">
      <c r="A19" s="61">
        <v>10</v>
      </c>
      <c r="B19" s="33">
        <v>693</v>
      </c>
      <c r="C19" s="26" t="str">
        <f>IF(B19=0," ",VLOOKUP(B19,[1]Спортсмены!B$1:H$65536,2,FALSE))</f>
        <v>Лихачев Дмитрий</v>
      </c>
      <c r="D19" s="27" t="str">
        <f>IF(B19=0," ",VLOOKUP($B19,[1]Спортсмены!$B$1:$H$65536,3,FALSE))</f>
        <v>13.08.1992</v>
      </c>
      <c r="E19" s="28" t="str">
        <f>IF(B19=0," ",IF(VLOOKUP($B19,[1]Спортсмены!$B$1:$H$65536,4,FALSE)=0," ",VLOOKUP($B19,[1]Спортсмены!$B$1:$H$65536,4,FALSE)))</f>
        <v>КМС</v>
      </c>
      <c r="F19" s="157" t="str">
        <f>IF(B19=0," ",VLOOKUP($B19,[1]Спортсмены!$B$1:$H$65536,5,FALSE))</f>
        <v>Челябинская, Челябинск</v>
      </c>
      <c r="G19" s="26" t="str">
        <f>IF(B19=0," ",VLOOKUP($B19,[1]Спортсмены!$B$1:$H$65536,6,FALSE))</f>
        <v>УралГУФК</v>
      </c>
      <c r="H19" s="30"/>
      <c r="I19" s="65">
        <v>2.7474537037037038E-3</v>
      </c>
      <c r="J19" s="32" t="str">
        <f>IF(I19=0," ",IF(I19&lt;=[1]Разряды!$D$8,[1]Разряды!$D$3,IF(I19&lt;=[1]Разряды!$E$8,[1]Разряды!$E$3,IF(I19&lt;=[1]Разряды!$F$8,[1]Разряды!$F$3,IF(I19&lt;=[1]Разряды!$G$8,[1]Разряды!$G$3,IF(I19&lt;=[1]Разряды!$H$8,[1]Разряды!$H$3,IF(I19&lt;=[1]Разряды!$I$8,[1]Разряды!$I$3,IF(I19&lt;=[1]Разряды!$J$8,[1]Разряды!$J$3,"б/р"))))))))</f>
        <v>1р</v>
      </c>
      <c r="K19" s="40">
        <v>4</v>
      </c>
      <c r="L19" s="26" t="str">
        <f>IF(B19=0," ",VLOOKUP($B19,[1]Спортсмены!$B$1:$H$65536,7,FALSE))</f>
        <v>Матюхов Д.М.</v>
      </c>
    </row>
    <row r="20" spans="1:12" x14ac:dyDescent="0.25">
      <c r="A20" s="61">
        <v>11</v>
      </c>
      <c r="B20" s="33">
        <v>580</v>
      </c>
      <c r="C20" s="26" t="str">
        <f>IF(B20=0," ",VLOOKUP(B20,[1]Спортсмены!B$1:H$65536,2,FALSE))</f>
        <v>Миловидов Петр</v>
      </c>
      <c r="D20" s="27" t="str">
        <f>IF(B20=0," ",VLOOKUP($B20,[1]Спортсмены!$B$1:$H$65536,3,FALSE))</f>
        <v>19.08.1995</v>
      </c>
      <c r="E20" s="28" t="str">
        <f>IF(B20=0," ",IF(VLOOKUP($B20,[1]Спортсмены!$B$1:$H$65536,4,FALSE)=0," ",VLOOKUP($B20,[1]Спортсмены!$B$1:$H$65536,4,FALSE)))</f>
        <v>КМС</v>
      </c>
      <c r="F20" s="157" t="str">
        <f>IF(B20=0," ",VLOOKUP($B20,[1]Спортсмены!$B$1:$H$65536,5,FALSE))</f>
        <v>Удмуртская республика, Ижевск</v>
      </c>
      <c r="G20" s="29" t="str">
        <f>IF(B20=0," ",VLOOKUP($B20,[1]Спортсмены!$B$1:$H$65536,6,FALSE))</f>
        <v xml:space="preserve">ФГБОУ ВО УдГУ </v>
      </c>
      <c r="H20" s="30"/>
      <c r="I20" s="65">
        <v>2.7613425925925926E-3</v>
      </c>
      <c r="J20" s="32" t="str">
        <f>IF(I20=0," ",IF(I20&lt;=[1]Разряды!$D$8,[1]Разряды!$D$3,IF(I20&lt;=[1]Разряды!$E$8,[1]Разряды!$E$3,IF(I20&lt;=[1]Разряды!$F$8,[1]Разряды!$F$3,IF(I20&lt;=[1]Разряды!$G$8,[1]Разряды!$G$3,IF(I20&lt;=[1]Разряды!$H$8,[1]Разряды!$H$3,IF(I20&lt;=[1]Разряды!$I$8,[1]Разряды!$I$3,IF(I20&lt;=[1]Разряды!$J$8,[1]Разряды!$J$3,"б/р"))))))))</f>
        <v>1р</v>
      </c>
      <c r="K20" s="40">
        <v>3</v>
      </c>
      <c r="L20" s="26" t="str">
        <f>IF(B20=0," ",VLOOKUP($B20,[1]Спортсмены!$B$1:$H$65536,7,FALSE))</f>
        <v>Алабужев А.Е., Яманов Н.А.</v>
      </c>
    </row>
    <row r="21" spans="1:12" x14ac:dyDescent="0.25">
      <c r="A21" s="61">
        <v>12</v>
      </c>
      <c r="B21" s="33">
        <v>577</v>
      </c>
      <c r="C21" s="26" t="str">
        <f>IF(B21=0," ",VLOOKUP(B21,[1]Спортсмены!B$1:H$65536,2,FALSE))</f>
        <v>Баженов Александр</v>
      </c>
      <c r="D21" s="27" t="str">
        <f>IF(B21=0," ",VLOOKUP($B21,[1]Спортсмены!$B$1:$H$65536,3,FALSE))</f>
        <v>20.03.1997</v>
      </c>
      <c r="E21" s="28" t="str">
        <f>IF(B21=0," ",IF(VLOOKUP($B21,[1]Спортсмены!$B$1:$H$65536,4,FALSE)=0," ",VLOOKUP($B21,[1]Спортсмены!$B$1:$H$65536,4,FALSE)))</f>
        <v>1р</v>
      </c>
      <c r="F21" s="157" t="str">
        <f>IF(B21=0," ",VLOOKUP($B21,[1]Спортсмены!$B$1:$H$65536,5,FALSE))</f>
        <v>Удмуртская республика, Ижевск</v>
      </c>
      <c r="G21" s="159" t="str">
        <f>IF(B21=0," ",VLOOKUP($B21,[1]Спортсмены!$B$1:$H$65536,6,FALSE))</f>
        <v xml:space="preserve">ФГБОУ ВО УдГУ </v>
      </c>
      <c r="H21" s="30"/>
      <c r="I21" s="65">
        <v>2.7795138888888891E-3</v>
      </c>
      <c r="J21" s="32" t="str">
        <f>IF(I21=0," ",IF(I21&lt;=[1]Разряды!$D$8,[1]Разряды!$D$3,IF(I21&lt;=[1]Разряды!$E$8,[1]Разряды!$E$3,IF(I21&lt;=[1]Разряды!$F$8,[1]Разряды!$F$3,IF(I21&lt;=[1]Разряды!$G$8,[1]Разряды!$G$3,IF(I21&lt;=[1]Разряды!$H$8,[1]Разряды!$H$3,IF(I21&lt;=[1]Разряды!$I$8,[1]Разряды!$I$3,IF(I21&lt;=[1]Разряды!$J$8,[1]Разряды!$J$3,"б/р"))))))))</f>
        <v>1р</v>
      </c>
      <c r="K21" s="40">
        <v>2</v>
      </c>
      <c r="L21" s="26" t="str">
        <f>IF(B21=0," ",VLOOKUP($B21,[1]Спортсмены!$B$1:$H$65536,7,FALSE))</f>
        <v>Васильев К.Г.</v>
      </c>
    </row>
    <row r="22" spans="1:12" x14ac:dyDescent="0.25">
      <c r="A22" s="61">
        <v>13</v>
      </c>
      <c r="B22" s="33">
        <v>697</v>
      </c>
      <c r="C22" s="26" t="str">
        <f>IF(B22=0," ",VLOOKUP(B22,[1]Спортсмены!B$1:H$65536,2,FALSE))</f>
        <v>Меньшиков Антон</v>
      </c>
      <c r="D22" s="27" t="str">
        <f>IF(B22=0," ",VLOOKUP($B22,[1]Спортсмены!$B$1:$H$65536,3,FALSE))</f>
        <v>13.09.1997</v>
      </c>
      <c r="E22" s="28" t="str">
        <f>IF(B22=0," ",IF(VLOOKUP($B22,[1]Спортсмены!$B$1:$H$65536,4,FALSE)=0," ",VLOOKUP($B22,[1]Спортсмены!$B$1:$H$65536,4,FALSE)))</f>
        <v>КМС</v>
      </c>
      <c r="F22" s="157" t="str">
        <f>IF(B22=0," ",VLOOKUP($B22,[1]Спортсмены!$B$1:$H$65536,5,FALSE))</f>
        <v>Челябинская, Челябинск</v>
      </c>
      <c r="G22" s="26" t="str">
        <f>IF(B22=0," ",VLOOKUP($B22,[1]Спортсмены!$B$1:$H$65536,6,FALSE))</f>
        <v>УралГУФК</v>
      </c>
      <c r="H22" s="30"/>
      <c r="I22" s="65">
        <v>2.8053240740740742E-3</v>
      </c>
      <c r="J22" s="32" t="str">
        <f>IF(I22=0," ",IF(I22&lt;=[1]Разряды!$D$8,[1]Разряды!$D$3,IF(I22&lt;=[1]Разряды!$E$8,[1]Разряды!$E$3,IF(I22&lt;=[1]Разряды!$F$8,[1]Разряды!$F$3,IF(I22&lt;=[1]Разряды!$G$8,[1]Разряды!$G$3,IF(I22&lt;=[1]Разряды!$H$8,[1]Разряды!$H$3,IF(I22&lt;=[1]Разряды!$I$8,[1]Разряды!$I$3,IF(I22&lt;=[1]Разряды!$J$8,[1]Разряды!$J$3,"б/р"))))))))</f>
        <v>1р</v>
      </c>
      <c r="K22" s="40">
        <v>1</v>
      </c>
      <c r="L22" s="26" t="str">
        <f>IF(B22=0," ",VLOOKUP($B22,[1]Спортсмены!$B$1:$H$65536,7,FALSE))</f>
        <v>Лихачев Д.М.</v>
      </c>
    </row>
    <row r="23" spans="1:12" x14ac:dyDescent="0.25">
      <c r="A23" s="61">
        <v>14</v>
      </c>
      <c r="B23" s="33">
        <v>631</v>
      </c>
      <c r="C23" s="26" t="str">
        <f>IF(B23=0," ",VLOOKUP(B23,[1]Спортсмены!B$1:H$65536,2,FALSE))</f>
        <v>Журавлев Михаил</v>
      </c>
      <c r="D23" s="27" t="str">
        <f>IF(B23=0," ",VLOOKUP($B23,[1]Спортсмены!$B$1:$H$65536,3,FALSE))</f>
        <v>25.09.1996</v>
      </c>
      <c r="E23" s="28" t="str">
        <f>IF(B23=0," ",IF(VLOOKUP($B23,[1]Спортсмены!$B$1:$H$65536,4,FALSE)=0," ",VLOOKUP($B23,[1]Спортсмены!$B$1:$H$65536,4,FALSE)))</f>
        <v>КМС</v>
      </c>
      <c r="F23" s="26" t="str">
        <f>IF(B23=0," ",VLOOKUP($B23,[1]Спортсмены!$B$1:$H$65536,5,FALSE))</f>
        <v>Ивановская, Иваново</v>
      </c>
      <c r="G23" s="29" t="str">
        <f>IF(B23=0," ",VLOOKUP($B23,[1]Спортсмены!$B$1:$H$65536,6,FALSE))</f>
        <v>ИГЭУ им. В.И. Ленина</v>
      </c>
      <c r="H23" s="30"/>
      <c r="I23" s="65">
        <v>2.8168981481481478E-3</v>
      </c>
      <c r="J23" s="32" t="str">
        <f>IF(I23=0," ",IF(I23&lt;=[1]Разряды!$D$8,[1]Разряды!$D$3,IF(I23&lt;=[1]Разряды!$E$8,[1]Разряды!$E$3,IF(I23&lt;=[1]Разряды!$F$8,[1]Разряды!$F$3,IF(I23&lt;=[1]Разряды!$G$8,[1]Разряды!$G$3,IF(I23&lt;=[1]Разряды!$H$8,[1]Разряды!$H$3,IF(I23&lt;=[1]Разряды!$I$8,[1]Разряды!$I$3,IF(I23&lt;=[1]Разряды!$J$8,[1]Разряды!$J$3,"б/р"))))))))</f>
        <v>1р</v>
      </c>
      <c r="K23" s="40">
        <v>1</v>
      </c>
      <c r="L23" s="29" t="str">
        <f>IF(B23=0," ",VLOOKUP($B23,[1]Спортсмены!$B$1:$H$65536,7,FALSE))</f>
        <v>Гильмутдинов Ю.В., Лукичев А.В.</v>
      </c>
    </row>
    <row r="24" spans="1:12" x14ac:dyDescent="0.25">
      <c r="A24" s="61">
        <v>15</v>
      </c>
      <c r="B24" s="33">
        <v>524</v>
      </c>
      <c r="C24" s="26" t="str">
        <f>IF(B24=0," ",VLOOKUP(B24,[1]Спортсмены!B$1:H$65536,2,FALSE))</f>
        <v>Киргизов Михаил</v>
      </c>
      <c r="D24" s="27" t="str">
        <f>IF(B24=0," ",VLOOKUP($B24,[1]Спортсмены!$B$1:$H$65536,3,FALSE))</f>
        <v>1998</v>
      </c>
      <c r="E24" s="28" t="str">
        <f>IF(B24=0," ",IF(VLOOKUP($B24,[1]Спортсмены!$B$1:$H$65536,4,FALSE)=0," ",VLOOKUP($B24,[1]Спортсмены!$B$1:$H$65536,4,FALSE)))</f>
        <v>КМС</v>
      </c>
      <c r="F24" s="157" t="str">
        <f>IF(B24=0," ",VLOOKUP($B24,[1]Спортсмены!$B$1:$H$65536,5,FALSE))</f>
        <v>Республика Чувашии, Чебоксары</v>
      </c>
      <c r="G24" s="159" t="str">
        <f>IF(B24=0," ",VLOOKUP($B24,[1]Спортсмены!$B$1:$H$65536,6,FALSE))</f>
        <v>ЧГПУ им. И.Я. Яковлева</v>
      </c>
      <c r="H24" s="30"/>
      <c r="I24" s="65">
        <v>2.8180555555555559E-3</v>
      </c>
      <c r="J24" s="32" t="str">
        <f>IF(I24=0," ",IF(I24&lt;=[1]Разряды!$D$8,[1]Разряды!$D$3,IF(I24&lt;=[1]Разряды!$E$8,[1]Разряды!$E$3,IF(I24&lt;=[1]Разряды!$F$8,[1]Разряды!$F$3,IF(I24&lt;=[1]Разряды!$G$8,[1]Разряды!$G$3,IF(I24&lt;=[1]Разряды!$H$8,[1]Разряды!$H$3,IF(I24&lt;=[1]Разряды!$I$8,[1]Разряды!$I$3,IF(I24&lt;=[1]Разряды!$J$8,[1]Разряды!$J$3,"б/р"))))))))</f>
        <v>1р</v>
      </c>
      <c r="K24" s="40">
        <v>1</v>
      </c>
      <c r="L24" s="26" t="str">
        <f>IF(B24=0," ",VLOOKUP($B24,[1]Спортсмены!$B$1:$H$65536,7,FALSE))</f>
        <v>Давалов В.Н.</v>
      </c>
    </row>
    <row r="25" spans="1:12" x14ac:dyDescent="0.25">
      <c r="A25" s="61">
        <v>16</v>
      </c>
      <c r="B25" s="33">
        <v>644</v>
      </c>
      <c r="C25" s="26" t="str">
        <f>IF(B25=0," ",VLOOKUP(B25,[1]Спортсмены!B$1:H$65536,2,FALSE))</f>
        <v>Кошелев Александр</v>
      </c>
      <c r="D25" s="27" t="str">
        <f>IF(B25=0," ",VLOOKUP($B25,[1]Спортсмены!$B$1:$H$65536,3,FALSE))</f>
        <v>16.01.1997</v>
      </c>
      <c r="E25" s="28" t="str">
        <f>IF(B25=0," ",IF(VLOOKUP($B25,[1]Спортсмены!$B$1:$H$65536,4,FALSE)=0," ",VLOOKUP($B25,[1]Спортсмены!$B$1:$H$65536,4,FALSE)))</f>
        <v>КМС</v>
      </c>
      <c r="F25" s="26" t="str">
        <f>IF(B25=0," ",VLOOKUP($B25,[1]Спортсмены!$B$1:$H$65536,5,FALSE))</f>
        <v>Вологодская, Вологда</v>
      </c>
      <c r="G25" s="159" t="str">
        <f>IF(B25=0," ",VLOOKUP($B25,[1]Спортсмены!$B$1:$H$65536,6,FALSE))</f>
        <v>ВоГУ</v>
      </c>
      <c r="H25" s="30"/>
      <c r="I25" s="65">
        <v>2.8489583333333336E-3</v>
      </c>
      <c r="J25" s="32" t="str">
        <f>IF(I25=0," ",IF(I25&lt;=[1]Разряды!$D$8,[1]Разряды!$D$3,IF(I25&lt;=[1]Разряды!$E$8,[1]Разряды!$E$3,IF(I25&lt;=[1]Разряды!$F$8,[1]Разряды!$F$3,IF(I25&lt;=[1]Разряды!$G$8,[1]Разряды!$G$3,IF(I25&lt;=[1]Разряды!$H$8,[1]Разряды!$H$3,IF(I25&lt;=[1]Разряды!$I$8,[1]Разряды!$I$3,IF(I25&lt;=[1]Разряды!$J$8,[1]Разряды!$J$3,"б/р"))))))))</f>
        <v>1р</v>
      </c>
      <c r="K25" s="40">
        <v>1</v>
      </c>
      <c r="L25" s="26" t="str">
        <f>IF(B25=0," ",VLOOKUP($B25,[1]Спортсмены!$B$1:$H$65536,7,FALSE))</f>
        <v>Кошелев Е.Ю.</v>
      </c>
    </row>
    <row r="26" spans="1:12" x14ac:dyDescent="0.25">
      <c r="A26" s="61">
        <v>17</v>
      </c>
      <c r="B26" s="33">
        <v>603</v>
      </c>
      <c r="C26" s="26" t="str">
        <f>IF(B26=0," ",VLOOKUP(B26,[1]Спортсмены!B$1:H$65536,2,FALSE))</f>
        <v>Капылов Артем</v>
      </c>
      <c r="D26" s="27" t="str">
        <f>IF(B26=0," ",VLOOKUP($B26,[1]Спортсмены!$B$1:$H$65536,3,FALSE))</f>
        <v>09.01.1994</v>
      </c>
      <c r="E26" s="28" t="str">
        <f>IF(B26=0," ",IF(VLOOKUP($B26,[1]Спортсмены!$B$1:$H$65536,4,FALSE)=0," ",VLOOKUP($B26,[1]Спортсмены!$B$1:$H$65536,4,FALSE)))</f>
        <v>КМС</v>
      </c>
      <c r="F26" s="157" t="str">
        <f>IF(B26=0," ",VLOOKUP($B26,[1]Спортсмены!$B$1:$H$65536,5,FALSE))</f>
        <v>Приморский край, Владивосток</v>
      </c>
      <c r="G26" s="26" t="str">
        <f>IF(B26=0," ",VLOOKUP($B26,[1]Спортсмены!$B$1:$H$65536,6,FALSE))</f>
        <v>ДВФУ</v>
      </c>
      <c r="H26" s="30"/>
      <c r="I26" s="65">
        <v>2.8567129629629632E-3</v>
      </c>
      <c r="J26" s="32" t="str">
        <f>IF(I26=0," ",IF(I26&lt;=[1]Разряды!$D$8,[1]Разряды!$D$3,IF(I26&lt;=[1]Разряды!$E$8,[1]Разряды!$E$3,IF(I26&lt;=[1]Разряды!$F$8,[1]Разряды!$F$3,IF(I26&lt;=[1]Разряды!$G$8,[1]Разряды!$G$3,IF(I26&lt;=[1]Разряды!$H$8,[1]Разряды!$H$3,IF(I26&lt;=[1]Разряды!$I$8,[1]Разряды!$I$3,IF(I26&lt;=[1]Разряды!$J$8,[1]Разряды!$J$3,"б/р"))))))))</f>
        <v>1р</v>
      </c>
      <c r="K26" s="40">
        <v>1</v>
      </c>
      <c r="L26" s="26" t="str">
        <f>IF(B26=0," ",VLOOKUP($B26,[1]Спортсмены!$B$1:$H$65536,7,FALSE))</f>
        <v>Задорожный М.Н.</v>
      </c>
    </row>
    <row r="27" spans="1:12" x14ac:dyDescent="0.25">
      <c r="A27" s="61">
        <v>18</v>
      </c>
      <c r="B27" s="33">
        <v>698</v>
      </c>
      <c r="C27" s="26" t="str">
        <f>IF(B27=0," ",VLOOKUP(B27,[1]Спортсмены!B$1:H$65536,2,FALSE))</f>
        <v>Сафаров Малик</v>
      </c>
      <c r="D27" s="27" t="str">
        <f>IF(B27=0," ",VLOOKUP($B27,[1]Спортсмены!$B$1:$H$65536,3,FALSE))</f>
        <v>26.11.1998</v>
      </c>
      <c r="E27" s="28" t="str">
        <f>IF(B27=0," ",IF(VLOOKUP($B27,[1]Спортсмены!$B$1:$H$65536,4,FALSE)=0," ",VLOOKUP($B27,[1]Спортсмены!$B$1:$H$65536,4,FALSE)))</f>
        <v>КМС</v>
      </c>
      <c r="F27" s="26" t="str">
        <f>IF(B27=0," ",VLOOKUP($B27,[1]Спортсмены!$B$1:$H$65536,5,FALSE))</f>
        <v>Челябинская, Челябинск</v>
      </c>
      <c r="G27" s="26" t="str">
        <f>IF(B27=0," ",VLOOKUP($B27,[1]Спортсмены!$B$1:$H$65536,6,FALSE))</f>
        <v>УралГУФК</v>
      </c>
      <c r="H27" s="30"/>
      <c r="I27" s="65">
        <v>2.8806712962962961E-3</v>
      </c>
      <c r="J27" s="32" t="str">
        <f>IF(I27=0," ",IF(I27&lt;=[1]Разряды!$D$8,[1]Разряды!$D$3,IF(I27&lt;=[1]Разряды!$E$8,[1]Разряды!$E$3,IF(I27&lt;=[1]Разряды!$F$8,[1]Разряды!$F$3,IF(I27&lt;=[1]Разряды!$G$8,[1]Разряды!$G$3,IF(I27&lt;=[1]Разряды!$H$8,[1]Разряды!$H$3,IF(I27&lt;=[1]Разряды!$I$8,[1]Разряды!$I$3,IF(I27&lt;=[1]Разряды!$J$8,[1]Разряды!$J$3,"б/р"))))))))</f>
        <v>2р</v>
      </c>
      <c r="K27" s="40">
        <v>1</v>
      </c>
      <c r="L27" s="26" t="str">
        <f>IF(B27=0," ",VLOOKUP($B27,[1]Спортсмены!$B$1:$H$65536,7,FALSE))</f>
        <v>Матюхов Д.М.</v>
      </c>
    </row>
    <row r="28" spans="1:12" x14ac:dyDescent="0.25">
      <c r="A28" s="61">
        <v>19</v>
      </c>
      <c r="B28" s="33">
        <v>504</v>
      </c>
      <c r="C28" s="26" t="str">
        <f>IF(B28=0," ",VLOOKUP(B28,[1]Спортсмены!B$1:H$65536,2,FALSE))</f>
        <v>Тараканова Кирилл</v>
      </c>
      <c r="D28" s="27" t="str">
        <f>IF(B28=0," ",VLOOKUP($B28,[1]Спортсмены!$B$1:$H$65536,3,FALSE))</f>
        <v>18.12.1996</v>
      </c>
      <c r="E28" s="28" t="str">
        <f>IF(B28=0," ",IF(VLOOKUP($B28,[1]Спортсмены!$B$1:$H$65536,4,FALSE)=0," ",VLOOKUP($B28,[1]Спортсмены!$B$1:$H$65536,4,FALSE)))</f>
        <v>КМС</v>
      </c>
      <c r="F28" s="26" t="str">
        <f>IF(B28=0," ",VLOOKUP($B28,[1]Спортсмены!$B$1:$H$65536,5,FALSE))</f>
        <v>Ярославская, Ярославль</v>
      </c>
      <c r="G28" s="26" t="str">
        <f>IF(B28=0," ",VLOOKUP($B28,[1]Спортсмены!$B$1:$H$65536,6,FALSE))</f>
        <v>ЯрГУ им. П.Г. Демидова</v>
      </c>
      <c r="H28" s="30"/>
      <c r="I28" s="65">
        <v>2.8960648148148149E-3</v>
      </c>
      <c r="J28" s="32" t="str">
        <f>IF(I28=0," ",IF(I28&lt;=[1]Разряды!$D$8,[1]Разряды!$D$3,IF(I28&lt;=[1]Разряды!$E$8,[1]Разряды!$E$3,IF(I28&lt;=[1]Разряды!$F$8,[1]Разряды!$F$3,IF(I28&lt;=[1]Разряды!$G$8,[1]Разряды!$G$3,IF(I28&lt;=[1]Разряды!$H$8,[1]Разряды!$H$3,IF(I28&lt;=[1]Разряды!$I$8,[1]Разряды!$I$3,IF(I28&lt;=[1]Разряды!$J$8,[1]Разряды!$J$3,"б/р"))))))))</f>
        <v>2р</v>
      </c>
      <c r="K28" s="40">
        <v>1</v>
      </c>
      <c r="L28" s="26" t="str">
        <f>IF(B28=0," ",VLOOKUP($B28,[1]Спортсмены!$B$1:$H$65536,7,FALSE))</f>
        <v>Таракановы Ю.Ф., А.В.</v>
      </c>
    </row>
    <row r="29" spans="1:12" x14ac:dyDescent="0.25">
      <c r="A29" s="61">
        <v>20</v>
      </c>
      <c r="B29" s="25">
        <v>680</v>
      </c>
      <c r="C29" s="26" t="str">
        <f>IF(B29=0," ",VLOOKUP(B29,[1]Спортсмены!B$1:H$65536,2,FALSE))</f>
        <v>Шамсуваров Инсаф</v>
      </c>
      <c r="D29" s="27" t="str">
        <f>IF(B29=0," ",VLOOKUP($B29,[1]Спортсмены!$B$1:$H$65536,3,FALSE))</f>
        <v>09.01.1997</v>
      </c>
      <c r="E29" s="28" t="str">
        <f>IF(B29=0," ",IF(VLOOKUP($B29,[1]Спортсмены!$B$1:$H$65536,4,FALSE)=0," ",VLOOKUP($B29,[1]Спортсмены!$B$1:$H$65536,4,FALSE)))</f>
        <v>2р</v>
      </c>
      <c r="F29" s="26" t="str">
        <f>IF(B29=0," ",VLOOKUP($B29,[1]Спортсмены!$B$1:$H$65536,5,FALSE))</f>
        <v>Самарская, Самара</v>
      </c>
      <c r="G29" s="26" t="str">
        <f>IF(B29=0," ",VLOOKUP($B29,[1]Спортсмены!$B$1:$H$65536,6,FALSE))</f>
        <v>СГЭУ</v>
      </c>
      <c r="H29" s="30"/>
      <c r="I29" s="65">
        <v>2.9805555555555553E-3</v>
      </c>
      <c r="J29" s="32" t="str">
        <f>IF(I29=0," ",IF(I29&lt;=[1]Разряды!$D$8,[1]Разряды!$D$3,IF(I29&lt;=[1]Разряды!$E$8,[1]Разряды!$E$3,IF(I29&lt;=[1]Разряды!$F$8,[1]Разряды!$F$3,IF(I29&lt;=[1]Разряды!$G$8,[1]Разряды!$G$3,IF(I29&lt;=[1]Разряды!$H$8,[1]Разряды!$H$3,IF(I29&lt;=[1]Разряды!$I$8,[1]Разряды!$I$3,IF(I29&lt;=[1]Разряды!$J$8,[1]Разряды!$J$3,"б/р"))))))))</f>
        <v>2р</v>
      </c>
      <c r="K29" s="40">
        <v>1</v>
      </c>
      <c r="L29" s="26" t="str">
        <f>IF(B29=0," ",VLOOKUP($B29,[1]Спортсмены!$B$1:$H$65536,7,FALSE))</f>
        <v>Смирнова У.В.</v>
      </c>
    </row>
    <row r="30" spans="1:12" x14ac:dyDescent="0.25">
      <c r="A30" s="61">
        <v>21</v>
      </c>
      <c r="B30" s="33">
        <v>567</v>
      </c>
      <c r="C30" s="26" t="str">
        <f>IF(B30=0," ",VLOOKUP(B30,[1]Спортсмены!B$1:H$65536,2,FALSE))</f>
        <v>Хархардин Андрей</v>
      </c>
      <c r="D30" s="27" t="str">
        <f>IF(B30=0," ",VLOOKUP($B30,[1]Спортсмены!$B$1:$H$65536,3,FALSE))</f>
        <v>13.01.1996</v>
      </c>
      <c r="E30" s="28" t="str">
        <f>IF(B30=0," ",IF(VLOOKUP($B30,[1]Спортсмены!$B$1:$H$65536,4,FALSE)=0," ",VLOOKUP($B30,[1]Спортсмены!$B$1:$H$65536,4,FALSE)))</f>
        <v>2р</v>
      </c>
      <c r="F30" s="26" t="str">
        <f>IF(B30=0," ",VLOOKUP($B30,[1]Спортсмены!$B$1:$H$65536,5,FALSE))</f>
        <v>Воронежская, Воронеж</v>
      </c>
      <c r="G30" s="26" t="str">
        <f>IF(B30=0," ",VLOOKUP($B30,[1]Спортсмены!$B$1:$H$65536,6,FALSE))</f>
        <v>ВГАУ</v>
      </c>
      <c r="H30" s="30"/>
      <c r="I30" s="65">
        <v>3.0703703703703704E-3</v>
      </c>
      <c r="J30" s="32" t="str">
        <f>IF(I30=0," ",IF(I30&lt;=[1]Разряды!$D$8,[1]Разряды!$D$3,IF(I30&lt;=[1]Разряды!$E$8,[1]Разряды!$E$3,IF(I30&lt;=[1]Разряды!$F$8,[1]Разряды!$F$3,IF(I30&lt;=[1]Разряды!$G$8,[1]Разряды!$G$3,IF(I30&lt;=[1]Разряды!$H$8,[1]Разряды!$H$3,IF(I30&lt;=[1]Разряды!$I$8,[1]Разряды!$I$3,IF(I30&lt;=[1]Разряды!$J$8,[1]Разряды!$J$3,"б/р"))))))))</f>
        <v>3р</v>
      </c>
      <c r="K30" s="40">
        <v>0</v>
      </c>
      <c r="L30" s="26" t="str">
        <f>IF(B30=0," ",VLOOKUP($B30,[1]Спортсмены!$B$1:$H$65536,7,FALSE))</f>
        <v xml:space="preserve">Авечкин С.А. </v>
      </c>
    </row>
    <row r="31" spans="1:12" x14ac:dyDescent="0.25">
      <c r="A31" s="61">
        <v>22</v>
      </c>
      <c r="B31" s="33">
        <v>566</v>
      </c>
      <c r="C31" s="26" t="str">
        <f>IF(B31=0," ",VLOOKUP(B31,[1]Спортсмены!B$1:H$65536,2,FALSE))</f>
        <v>Хархардин Алексей</v>
      </c>
      <c r="D31" s="27" t="str">
        <f>IF(B31=0," ",VLOOKUP($B31,[1]Спортсмены!$B$1:$H$65536,3,FALSE))</f>
        <v>13.01.1996</v>
      </c>
      <c r="E31" s="28" t="str">
        <f>IF(B31=0," ",IF(VLOOKUP($B31,[1]Спортсмены!$B$1:$H$65536,4,FALSE)=0," ",VLOOKUP($B31,[1]Спортсмены!$B$1:$H$65536,4,FALSE)))</f>
        <v>2р</v>
      </c>
      <c r="F31" s="26" t="str">
        <f>IF(B31=0," ",VLOOKUP($B31,[1]Спортсмены!$B$1:$H$65536,5,FALSE))</f>
        <v>Воронежская, Воронеж</v>
      </c>
      <c r="G31" s="26" t="str">
        <f>IF(B31=0," ",VLOOKUP($B31,[1]Спортсмены!$B$1:$H$65536,6,FALSE))</f>
        <v>ВГАУ</v>
      </c>
      <c r="H31" s="30"/>
      <c r="I31" s="65">
        <v>3.0743055555555554E-3</v>
      </c>
      <c r="J31" s="32" t="str">
        <f>IF(I31=0," ",IF(I31&lt;=[1]Разряды!$D$8,[1]Разряды!$D$3,IF(I31&lt;=[1]Разряды!$E$8,[1]Разряды!$E$3,IF(I31&lt;=[1]Разряды!$F$8,[1]Разряды!$F$3,IF(I31&lt;=[1]Разряды!$G$8,[1]Разряды!$G$3,IF(I31&lt;=[1]Разряды!$H$8,[1]Разряды!$H$3,IF(I31&lt;=[1]Разряды!$I$8,[1]Разряды!$I$3,IF(I31&lt;=[1]Разряды!$J$8,[1]Разряды!$J$3,"б/р"))))))))</f>
        <v>3р</v>
      </c>
      <c r="K31" s="40">
        <v>0</v>
      </c>
      <c r="L31" s="26" t="str">
        <f>IF(B31=0," ",VLOOKUP($B31,[1]Спортсмены!$B$1:$H$65536,7,FALSE))</f>
        <v xml:space="preserve">Авечкин С.А. </v>
      </c>
    </row>
    <row r="32" spans="1:12" x14ac:dyDescent="0.25">
      <c r="A32" s="61">
        <v>23</v>
      </c>
      <c r="B32" s="33">
        <v>679</v>
      </c>
      <c r="C32" s="26" t="str">
        <f>IF(B32=0," ",VLOOKUP(B32,[1]Спортсмены!B$1:H$65536,2,FALSE))</f>
        <v>Сычев Андрей</v>
      </c>
      <c r="D32" s="27" t="str">
        <f>IF(B32=0," ",VLOOKUP($B32,[1]Спортсмены!$B$1:$H$65536,3,FALSE))</f>
        <v>14.07.1995</v>
      </c>
      <c r="E32" s="28" t="str">
        <f>IF(B32=0," ",IF(VLOOKUP($B32,[1]Спортсмены!$B$1:$H$65536,4,FALSE)=0," ",VLOOKUP($B32,[1]Спортсмены!$B$1:$H$65536,4,FALSE)))</f>
        <v>1р</v>
      </c>
      <c r="F32" s="26" t="str">
        <f>IF(B32=0," ",VLOOKUP($B32,[1]Спортсмены!$B$1:$H$65536,5,FALSE))</f>
        <v>Самарская, Самара</v>
      </c>
      <c r="G32" s="26" t="str">
        <f>IF(B32=0," ",VLOOKUP($B32,[1]Спортсмены!$B$1:$H$65536,6,FALSE))</f>
        <v>СГЭУ</v>
      </c>
      <c r="H32" s="30"/>
      <c r="I32" s="65">
        <v>3.1400462962962966E-3</v>
      </c>
      <c r="J32" s="32" t="str">
        <f>IF(I32=0," ",IF(I32&lt;=[1]Разряды!$D$8,[1]Разряды!$D$3,IF(I32&lt;=[1]Разряды!$E$8,[1]Разряды!$E$3,IF(I32&lt;=[1]Разряды!$F$8,[1]Разряды!$F$3,IF(I32&lt;=[1]Разряды!$G$8,[1]Разряды!$G$3,IF(I32&lt;=[1]Разряды!$H$8,[1]Разряды!$H$3,IF(I32&lt;=[1]Разряды!$I$8,[1]Разряды!$I$3,IF(I32&lt;=[1]Разряды!$J$8,[1]Разряды!$J$3,"б/р"))))))))</f>
        <v>3р</v>
      </c>
      <c r="K32" s="40">
        <v>0</v>
      </c>
      <c r="L32" s="26" t="str">
        <f>IF(B32=0," ",VLOOKUP($B32,[1]Спортсмены!$B$1:$H$65536,7,FALSE))</f>
        <v>Смирнова У.В.</v>
      </c>
    </row>
    <row r="33" spans="1:12" x14ac:dyDescent="0.25">
      <c r="A33" s="61">
        <v>24</v>
      </c>
      <c r="B33" s="33">
        <v>507</v>
      </c>
      <c r="C33" s="26" t="str">
        <f>IF(B33=0," ",VLOOKUP(B33,[1]Спортсмены!B$1:H$65536,2,FALSE))</f>
        <v>Залавцев Иван</v>
      </c>
      <c r="D33" s="27" t="str">
        <f>IF(B33=0," ",VLOOKUP($B33,[1]Спортсмены!$B$1:$H$65536,3,FALSE))</f>
        <v>01.11.1998</v>
      </c>
      <c r="E33" s="28" t="str">
        <f>IF(B33=0," ",IF(VLOOKUP($B33,[1]Спортсмены!$B$1:$H$65536,4,FALSE)=0," ",VLOOKUP($B33,[1]Спортсмены!$B$1:$H$65536,4,FALSE)))</f>
        <v>2р</v>
      </c>
      <c r="F33" s="26" t="str">
        <f>IF(B33=0," ",VLOOKUP($B33,[1]Спортсмены!$B$1:$H$65536,5,FALSE))</f>
        <v>Ярославская, Ярославль</v>
      </c>
      <c r="G33" s="26" t="str">
        <f>IF(B33=0," ",VLOOKUP($B33,[1]Спортсмены!$B$1:$H$65536,6,FALSE))</f>
        <v>ЯрГУ им. П.Г. Демидова</v>
      </c>
      <c r="H33" s="30"/>
      <c r="I33" s="65">
        <v>3.3207175925925926E-3</v>
      </c>
      <c r="J33" s="32" t="str">
        <f>IF(I33=0," ",IF(I33&lt;=[1]Разряды!$D$8,[1]Разряды!$D$3,IF(I33&lt;=[1]Разряды!$E$8,[1]Разряды!$E$3,IF(I33&lt;=[1]Разряды!$F$8,[1]Разряды!$F$3,IF(I33&lt;=[1]Разряды!$G$8,[1]Разряды!$G$3,IF(I33&lt;=[1]Разряды!$H$8,[1]Разряды!$H$3,IF(I33&lt;=[1]Разряды!$I$8,[1]Разряды!$I$3,IF(I33&lt;=[1]Разряды!$J$8,[1]Разряды!$J$3,"б/р"))))))))</f>
        <v>1юр</v>
      </c>
      <c r="K33" s="40">
        <v>0</v>
      </c>
      <c r="L33" s="26" t="str">
        <f>IF(B33=0," ",VLOOKUP($B33,[1]Спортсмены!$B$1:$H$65536,7,FALSE))</f>
        <v>Таракановы Ю.Ф., А.В.</v>
      </c>
    </row>
    <row r="34" spans="1:12" x14ac:dyDescent="0.25">
      <c r="A34" s="61"/>
      <c r="B34" s="33">
        <v>600</v>
      </c>
      <c r="C34" s="26" t="str">
        <f>IF(B34=0," ",VLOOKUP(B34,[1]Спортсмены!B$1:H$65536,2,FALSE))</f>
        <v>Сафиулин Ильгизар</v>
      </c>
      <c r="D34" s="27" t="str">
        <f>IF(B34=0," ",VLOOKUP($B34,[1]Спортсмены!$B$1:$H$65536,3,FALSE))</f>
        <v>09.12.1992</v>
      </c>
      <c r="E34" s="28" t="str">
        <f>IF(B34=0," ",IF(VLOOKUP($B34,[1]Спортсмены!$B$1:$H$65536,4,FALSE)=0," ",VLOOKUP($B34,[1]Спортсмены!$B$1:$H$65536,4,FALSE)))</f>
        <v>МСМК</v>
      </c>
      <c r="F34" s="157" t="str">
        <f>IF(B34=0," ",VLOOKUP($B34,[1]Спортсмены!$B$1:$H$65536,5,FALSE))</f>
        <v>Приморский край, Владивосток</v>
      </c>
      <c r="G34" s="26" t="str">
        <f>IF(B34=0," ",VLOOKUP($B34,[1]Спортсмены!$B$1:$H$65536,6,FALSE))</f>
        <v>ДВФУ</v>
      </c>
      <c r="H34" s="30"/>
      <c r="I34" s="160" t="s">
        <v>75</v>
      </c>
      <c r="J34" s="32"/>
      <c r="K34" s="40">
        <v>0</v>
      </c>
      <c r="L34" s="29" t="str">
        <f>IF(B34=0," ",VLOOKUP($B34,[1]Спортсмены!$B$1:$H$65536,7,FALSE))</f>
        <v>Телятников М.М., Никешин В.А.</v>
      </c>
    </row>
    <row r="35" spans="1:12" x14ac:dyDescent="0.25">
      <c r="A35" s="61"/>
      <c r="B35" s="33">
        <v>527</v>
      </c>
      <c r="C35" s="26" t="str">
        <f>IF(B35=0," ",VLOOKUP(B35,[1]Спортсмены!B$1:H$65536,2,FALSE))</f>
        <v>Дмитриев Евгений</v>
      </c>
      <c r="D35" s="27" t="str">
        <f>IF(B35=0," ",VLOOKUP($B35,[1]Спортсмены!$B$1:$H$65536,3,FALSE))</f>
        <v>1996</v>
      </c>
      <c r="E35" s="28" t="str">
        <f>IF(B35=0," ",IF(VLOOKUP($B35,[1]Спортсмены!$B$1:$H$65536,4,FALSE)=0," ",VLOOKUP($B35,[1]Спортсмены!$B$1:$H$65536,4,FALSE)))</f>
        <v>КМС</v>
      </c>
      <c r="F35" s="157" t="str">
        <f>IF(B35=0," ",VLOOKUP($B35,[1]Спортсмены!$B$1:$H$65536,5,FALSE))</f>
        <v>Республика Чувашии, Чебоксары</v>
      </c>
      <c r="G35" s="26" t="str">
        <f>IF(B35=0," ",VLOOKUP($B35,[1]Спортсмены!$B$1:$H$65536,6,FALSE))</f>
        <v>ЧГПУ им. И.Я. Яковлева</v>
      </c>
      <c r="H35" s="30"/>
      <c r="I35" s="160" t="s">
        <v>73</v>
      </c>
      <c r="J35" s="32"/>
      <c r="K35" s="40">
        <v>0</v>
      </c>
      <c r="L35" s="159" t="str">
        <f>IF(B35=0," ",VLOOKUP($B35,[1]Спортсмены!$B$1:$H$65536,7,FALSE))</f>
        <v>Петров А.С.</v>
      </c>
    </row>
    <row r="36" spans="1:12" ht="15.75" thickBot="1" x14ac:dyDescent="0.3">
      <c r="A36" s="43"/>
      <c r="B36" s="44"/>
      <c r="C36" s="45" t="str">
        <f>IF(B36=0," ",VLOOKUP(B36,[1]Спортсмены!B$1:H$65536,2,FALSE))</f>
        <v xml:space="preserve"> </v>
      </c>
      <c r="D36" s="47" t="str">
        <f>IF(B36=0," ",VLOOKUP($B36,[1]Спортсмены!$B$1:$H$65536,3,FALSE))</f>
        <v xml:space="preserve"> </v>
      </c>
      <c r="E36" s="47" t="str">
        <f>IF(B36=0," ",IF(VLOOKUP($B36,[1]Спортсмены!$B$1:$H$65536,4,FALSE)=0," ",VLOOKUP($B36,[1]Спортсмены!$B$1:$H$65536,4,FALSE)))</f>
        <v xml:space="preserve"> </v>
      </c>
      <c r="F36" s="45" t="str">
        <f>IF(B36=0," ",VLOOKUP($B36,[1]Спортсмены!$B$1:$H$65536,5,FALSE))</f>
        <v xml:space="preserve"> </v>
      </c>
      <c r="G36" s="45" t="str">
        <f>IF(B36=0," ",VLOOKUP($B36,[1]Спортсмены!$B$1:$H$65536,6,FALSE))</f>
        <v xml:space="preserve"> </v>
      </c>
      <c r="H36" s="49"/>
      <c r="I36" s="93"/>
      <c r="J36" s="83" t="str">
        <f>IF(I36=0," ",IF(I36&lt;=[1]Разряды!$D$8,[1]Разряды!$D$3,IF(I36&lt;=[1]Разряды!$E$8,[1]Разряды!$E$3,IF(I36&lt;=[1]Разряды!$F$8,[1]Разряды!$F$3,IF(I36&lt;=[1]Разряды!$G$8,[1]Разряды!$G$3,IF(I36&lt;=[1]Разряды!$H$8,[1]Разряды!$H$3,IF(I36&lt;=[1]Разряды!$I$8,[1]Разряды!$I$3,IF(I36&lt;=[1]Разряды!$J$8,[1]Разряды!$J$3,"б/р"))))))))</f>
        <v xml:space="preserve"> </v>
      </c>
      <c r="K36" s="94"/>
      <c r="L36" s="45" t="str">
        <f>IF(B36=0," ",VLOOKUP($B36,[1]Спортсмены!$B$1:$H$65536,7,FALSE))</f>
        <v xml:space="preserve"> </v>
      </c>
    </row>
    <row r="37" spans="1:12" ht="15.75" thickTop="1" x14ac:dyDescent="0.25">
      <c r="A37" s="195"/>
      <c r="B37" s="50"/>
      <c r="C37" s="51"/>
      <c r="D37" s="53"/>
      <c r="E37" s="53"/>
      <c r="F37" s="51"/>
      <c r="G37" s="51"/>
      <c r="H37" s="54"/>
      <c r="I37" s="95"/>
      <c r="J37" s="70"/>
      <c r="K37" s="70"/>
      <c r="L37" s="51"/>
    </row>
    <row r="38" spans="1:12" x14ac:dyDescent="0.25">
      <c r="A38" s="195"/>
      <c r="B38" s="50"/>
      <c r="C38" s="51"/>
      <c r="D38" s="53"/>
      <c r="E38" s="53"/>
      <c r="F38" s="51"/>
      <c r="G38" s="51"/>
      <c r="H38" s="54"/>
      <c r="I38" s="95"/>
      <c r="J38" s="70"/>
      <c r="K38" s="70"/>
      <c r="L38" s="51"/>
    </row>
    <row r="39" spans="1:12" ht="15.75" x14ac:dyDescent="0.25">
      <c r="A39" s="195"/>
      <c r="H39" s="57"/>
      <c r="I39" s="69"/>
      <c r="J39" s="69"/>
      <c r="K39" s="70"/>
      <c r="L39" s="51"/>
    </row>
    <row r="40" spans="1:12" ht="15.75" x14ac:dyDescent="0.25">
      <c r="A40" s="195"/>
      <c r="H40" s="57"/>
      <c r="I40" s="69"/>
      <c r="J40" s="69"/>
      <c r="K40" s="70"/>
      <c r="L40" s="51"/>
    </row>
    <row r="41" spans="1:12" ht="15.75" x14ac:dyDescent="0.25">
      <c r="A41" s="195"/>
      <c r="H41" s="57"/>
      <c r="I41" s="69"/>
      <c r="J41" s="69"/>
      <c r="K41" s="70"/>
      <c r="L41" s="51"/>
    </row>
    <row r="42" spans="1:12" ht="15.75" x14ac:dyDescent="0.25">
      <c r="A42" s="195"/>
      <c r="H42" s="57"/>
      <c r="I42" s="69"/>
      <c r="J42" s="69"/>
      <c r="K42" s="70"/>
      <c r="L42" s="51"/>
    </row>
    <row r="43" spans="1:12" ht="15.75" x14ac:dyDescent="0.25">
      <c r="A43" s="195"/>
      <c r="H43" s="57"/>
      <c r="I43" s="69"/>
      <c r="J43" s="69"/>
      <c r="K43" s="70"/>
      <c r="L43" s="51"/>
    </row>
    <row r="44" spans="1:12" x14ac:dyDescent="0.25">
      <c r="A44" s="195"/>
      <c r="H44" s="54"/>
      <c r="I44" s="95"/>
      <c r="J44" s="70"/>
      <c r="K44" s="70"/>
      <c r="L44" s="51"/>
    </row>
    <row r="45" spans="1:12" x14ac:dyDescent="0.25">
      <c r="A45" s="195"/>
      <c r="B45" s="50"/>
      <c r="C45" s="51"/>
      <c r="D45" s="53"/>
      <c r="E45" s="53"/>
      <c r="F45" s="51"/>
      <c r="G45" s="51"/>
      <c r="H45" s="54"/>
      <c r="I45" s="95"/>
      <c r="J45" s="70"/>
      <c r="K45" s="70"/>
      <c r="L45" s="51"/>
    </row>
    <row r="47" spans="1:12" ht="15.75" x14ac:dyDescent="0.25">
      <c r="B47" s="75"/>
      <c r="D47" s="55"/>
      <c r="E47" s="55"/>
      <c r="F47" s="51"/>
      <c r="G47" s="57"/>
    </row>
    <row r="48" spans="1:12" ht="15.75" x14ac:dyDescent="0.25">
      <c r="D48" s="55"/>
      <c r="E48" s="55"/>
      <c r="F48" s="56"/>
      <c r="G48" s="57"/>
    </row>
    <row r="49" spans="2:7" ht="15.75" x14ac:dyDescent="0.25">
      <c r="D49" s="55"/>
      <c r="E49" s="55"/>
      <c r="F49" s="56"/>
      <c r="G49" s="57"/>
    </row>
    <row r="50" spans="2:7" ht="15.75" x14ac:dyDescent="0.25">
      <c r="D50" s="55"/>
      <c r="E50" s="55"/>
      <c r="F50" s="56"/>
      <c r="G50" s="57"/>
    </row>
    <row r="51" spans="2:7" ht="15.75" x14ac:dyDescent="0.25">
      <c r="B51" s="75"/>
      <c r="D51" s="55"/>
      <c r="E51" s="55"/>
      <c r="F51" s="51"/>
      <c r="G51" s="57"/>
    </row>
    <row r="52" spans="2:7" x14ac:dyDescent="0.25">
      <c r="B52" s="50"/>
      <c r="C52" s="51"/>
      <c r="D52" s="53"/>
      <c r="E52" s="53"/>
      <c r="F52" s="51"/>
      <c r="G52" s="51"/>
    </row>
  </sheetData>
  <mergeCells count="17">
    <mergeCell ref="K4:L4"/>
    <mergeCell ref="A1:L1"/>
    <mergeCell ref="A2:L2"/>
    <mergeCell ref="F5:G5"/>
    <mergeCell ref="H6:L6"/>
    <mergeCell ref="A8:A9"/>
    <mergeCell ref="B8:B9"/>
    <mergeCell ref="C8:C9"/>
    <mergeCell ref="D8:D9"/>
    <mergeCell ref="E8:E9"/>
    <mergeCell ref="L8:L9"/>
    <mergeCell ref="H9:I9"/>
    <mergeCell ref="F8:F9"/>
    <mergeCell ref="G8:G9"/>
    <mergeCell ref="H8:I8"/>
    <mergeCell ref="J8:J9"/>
    <mergeCell ref="K8:K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19" workbookViewId="0">
      <selection activeCell="I34" sqref="I34"/>
    </sheetView>
  </sheetViews>
  <sheetFormatPr defaultRowHeight="15" x14ac:dyDescent="0.25"/>
  <cols>
    <col min="1" max="1" width="4.85546875" customWidth="1"/>
    <col min="2" max="2" width="6.140625" customWidth="1"/>
    <col min="3" max="3" width="20" customWidth="1"/>
    <col min="4" max="4" width="11" customWidth="1"/>
    <col min="5" max="5" width="6.5703125" customWidth="1"/>
    <col min="6" max="6" width="29.7109375" customWidth="1"/>
    <col min="7" max="7" width="25.140625" customWidth="1"/>
    <col min="8" max="8" width="3.28515625" style="17" customWidth="1"/>
    <col min="9" max="9" width="8.42578125" style="17" customWidth="1"/>
    <col min="10" max="10" width="6.5703125" customWidth="1"/>
    <col min="11" max="11" width="5.85546875" customWidth="1"/>
    <col min="12" max="12" width="28" customWidth="1"/>
  </cols>
  <sheetData>
    <row r="1" spans="1:12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" t="s">
        <v>66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5"/>
      <c r="L4" s="189" t="s">
        <v>67</v>
      </c>
    </row>
    <row r="5" spans="1:12" ht="15.75" x14ac:dyDescent="0.25">
      <c r="A5" s="2"/>
      <c r="B5" s="6"/>
      <c r="C5" s="6"/>
      <c r="D5" s="7"/>
      <c r="F5" s="235"/>
      <c r="G5" s="235"/>
      <c r="H5" s="8"/>
      <c r="I5" s="8"/>
      <c r="L5" s="9" t="s">
        <v>68</v>
      </c>
    </row>
    <row r="6" spans="1:12" ht="19.5" customHeight="1" x14ac:dyDescent="0.3">
      <c r="A6" s="10"/>
      <c r="D6" s="11" t="s">
        <v>99</v>
      </c>
      <c r="E6" s="72">
        <v>0.52083333333333337</v>
      </c>
      <c r="F6" s="78" t="s">
        <v>23</v>
      </c>
      <c r="G6" s="10"/>
      <c r="H6" s="233" t="s">
        <v>3</v>
      </c>
      <c r="I6" s="233"/>
      <c r="J6" s="233"/>
      <c r="K6" s="233"/>
      <c r="L6" s="233"/>
    </row>
    <row r="7" spans="1:12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100</v>
      </c>
      <c r="E8" s="21"/>
      <c r="F8" s="2"/>
      <c r="G8" s="2"/>
      <c r="H8" s="22"/>
      <c r="I8" s="22"/>
      <c r="J8" s="17"/>
    </row>
    <row r="9" spans="1:12" ht="15" customHeight="1" x14ac:dyDescent="0.25">
      <c r="A9" s="236" t="s">
        <v>6</v>
      </c>
      <c r="B9" s="236" t="s">
        <v>7</v>
      </c>
      <c r="C9" s="236" t="s">
        <v>8</v>
      </c>
      <c r="D9" s="238" t="s">
        <v>9</v>
      </c>
      <c r="E9" s="238" t="s">
        <v>10</v>
      </c>
      <c r="F9" s="238" t="s">
        <v>11</v>
      </c>
      <c r="G9" s="238" t="s">
        <v>12</v>
      </c>
      <c r="H9" s="239" t="s">
        <v>13</v>
      </c>
      <c r="I9" s="240"/>
      <c r="J9" s="236" t="s">
        <v>14</v>
      </c>
      <c r="K9" s="238" t="s">
        <v>15</v>
      </c>
      <c r="L9" s="230" t="s">
        <v>16</v>
      </c>
    </row>
    <row r="10" spans="1:12" x14ac:dyDescent="0.25">
      <c r="A10" s="237"/>
      <c r="B10" s="237"/>
      <c r="C10" s="237"/>
      <c r="D10" s="237"/>
      <c r="E10" s="237"/>
      <c r="F10" s="237"/>
      <c r="G10" s="237"/>
      <c r="H10" s="241" t="s">
        <v>17</v>
      </c>
      <c r="I10" s="242"/>
      <c r="J10" s="237"/>
      <c r="K10" s="237"/>
      <c r="L10" s="231"/>
    </row>
    <row r="11" spans="1:12" x14ac:dyDescent="0.25">
      <c r="A11" s="24">
        <v>1</v>
      </c>
      <c r="B11" s="25">
        <v>525</v>
      </c>
      <c r="C11" s="26" t="str">
        <f>IF(B11=0," ",VLOOKUP(B11,[1]Спортсмены!B$1:H$65536,2,FALSE))</f>
        <v>Спиридонов Сергей</v>
      </c>
      <c r="D11" s="27" t="str">
        <f>IF(B11=0," ",VLOOKUP($B11,[1]Спортсмены!$B$1:$H$65536,3,FALSE))</f>
        <v>1996</v>
      </c>
      <c r="E11" s="28" t="str">
        <f>IF(B11=0," ",IF(VLOOKUP($B11,[1]Спортсмены!$B$1:$H$65536,4,FALSE)=0," ",VLOOKUP($B11,[1]Спортсмены!$B$1:$H$65536,4,FALSE)))</f>
        <v>КМС</v>
      </c>
      <c r="F11" s="26" t="str">
        <f>IF(B11=0," ",VLOOKUP($B11,[1]Спортсмены!$B$1:$H$65536,5,FALSE))</f>
        <v>Республика Чувашии, Чебоксары</v>
      </c>
      <c r="G11" s="26" t="str">
        <f>IF(B11=0," ",VLOOKUP($B11,[1]Спортсмены!$B$1:$H$65536,6,FALSE))</f>
        <v>ЧГПУ им. И.Я. Яковлева</v>
      </c>
      <c r="H11" s="30"/>
      <c r="I11" s="65">
        <v>1.0309837962962963E-2</v>
      </c>
      <c r="J11" s="32" t="str">
        <f>IF(I11=0," ",IF(I11&lt;=[1]Разряды!$D$9,[1]Разряды!$D$3,IF(I11&lt;=[1]Разряды!$E$9,[1]Разряды!$E$3,IF(I11&lt;=[1]Разряды!$F$9,[1]Разряды!$F$3,IF(I11&lt;=[1]Разряды!$G$9,[1]Разряды!$G$3,IF(I11&lt;=[1]Разряды!$H$9,[1]Разряды!$H$3,IF(I11&lt;=[1]Разряды!$I$9,[1]Разряды!$I$3,IF(I11&lt;=[1]Разряды!$J$9,[1]Разряды!$J$3,"б/р"))))))))</f>
        <v>1р</v>
      </c>
      <c r="K11" s="32">
        <v>16</v>
      </c>
      <c r="L11" s="26" t="str">
        <f>IF(B11=0," ",VLOOKUP($B11,[1]Спортсмены!$B$1:$H$65536,7,FALSE))</f>
        <v>Петров А.С.</v>
      </c>
    </row>
    <row r="12" spans="1:12" x14ac:dyDescent="0.25">
      <c r="A12" s="24">
        <v>2</v>
      </c>
      <c r="B12" s="25">
        <v>693</v>
      </c>
      <c r="C12" s="26" t="str">
        <f>IF(B12=0," ",VLOOKUP(B12,[1]Спортсмены!B$1:H$65536,2,FALSE))</f>
        <v>Лихачев Дмитрий</v>
      </c>
      <c r="D12" s="27" t="str">
        <f>IF(B12=0," ",VLOOKUP($B12,[1]Спортсмены!$B$1:$H$65536,3,FALSE))</f>
        <v>13.08.1992</v>
      </c>
      <c r="E12" s="28" t="str">
        <f>IF(B12=0," ",IF(VLOOKUP($B12,[1]Спортсмены!$B$1:$H$65536,4,FALSE)=0," ",VLOOKUP($B12,[1]Спортсмены!$B$1:$H$65536,4,FALSE)))</f>
        <v>КМС</v>
      </c>
      <c r="F12" s="29" t="str">
        <f>IF(B12=0," ",VLOOKUP($B12,[1]Спортсмены!$B$1:$H$65536,5,FALSE))</f>
        <v>Челябинская, Челябинск</v>
      </c>
      <c r="G12" s="26" t="str">
        <f>IF(B12=0," ",VLOOKUP($B12,[1]Спортсмены!$B$1:$H$65536,6,FALSE))</f>
        <v>УралГУФК</v>
      </c>
      <c r="H12" s="30"/>
      <c r="I12" s="65">
        <v>1.0375578703703705E-2</v>
      </c>
      <c r="J12" s="32" t="str">
        <f>IF(I12=0," ",IF(I12&lt;=[1]Разряды!$D$9,[1]Разряды!$D$3,IF(I12&lt;=[1]Разряды!$E$9,[1]Разряды!$E$3,IF(I12&lt;=[1]Разряды!$F$9,[1]Разряды!$F$3,IF(I12&lt;=[1]Разряды!$G$9,[1]Разряды!$G$3,IF(I12&lt;=[1]Разряды!$H$9,[1]Разряды!$H$3,IF(I12&lt;=[1]Разряды!$I$9,[1]Разряды!$I$3,IF(I12&lt;=[1]Разряды!$J$9,[1]Разряды!$J$3,"б/р"))))))))</f>
        <v>1р</v>
      </c>
      <c r="K12" s="64">
        <v>13</v>
      </c>
      <c r="L12" s="26" t="str">
        <f>IF(B12=0," ",VLOOKUP($B12,[1]Спортсмены!$B$1:$H$65536,7,FALSE))</f>
        <v>Матюхов Д.М.</v>
      </c>
    </row>
    <row r="13" spans="1:12" x14ac:dyDescent="0.25">
      <c r="A13" s="24">
        <v>3</v>
      </c>
      <c r="B13" s="25">
        <v>651</v>
      </c>
      <c r="C13" s="26" t="str">
        <f>IF(B13=0," ",VLOOKUP(B13,[1]Спортсмены!B$1:H$65536,2,FALSE))</f>
        <v>Менякин Андрей</v>
      </c>
      <c r="D13" s="27" t="str">
        <f>IF(B13=0," ",VLOOKUP($B13,[1]Спортсмены!$B$1:$H$65536,3,FALSE))</f>
        <v>25.07.1992</v>
      </c>
      <c r="E13" s="28" t="str">
        <f>IF(B13=0," ",IF(VLOOKUP($B13,[1]Спортсмены!$B$1:$H$65536,4,FALSE)=0," ",VLOOKUP($B13,[1]Спортсмены!$B$1:$H$65536,4,FALSE)))</f>
        <v>КМС</v>
      </c>
      <c r="F13" s="29" t="str">
        <f>IF(B13=0," ",VLOOKUP($B13,[1]Спортсмены!$B$1:$H$65536,5,FALSE))</f>
        <v>Пермский край, Пермь</v>
      </c>
      <c r="G13" s="26" t="str">
        <f>IF(B13=0," ",VLOOKUP($B13,[1]Спортсмены!$B$1:$H$65536,6,FALSE))</f>
        <v>ПНИПУ</v>
      </c>
      <c r="H13" s="30"/>
      <c r="I13" s="65">
        <v>1.0400347222222222E-2</v>
      </c>
      <c r="J13" s="32" t="str">
        <f>IF(I13=0," ",IF(I13&lt;=[1]Разряды!$D$9,[1]Разряды!$D$3,IF(I13&lt;=[1]Разряды!$E$9,[1]Разряды!$E$3,IF(I13&lt;=[1]Разряды!$F$9,[1]Разряды!$F$3,IF(I13&lt;=[1]Разряды!$G$9,[1]Разряды!$G$3,IF(I13&lt;=[1]Разряды!$H$9,[1]Разряды!$H$3,IF(I13&lt;=[1]Разряды!$I$9,[1]Разряды!$I$3,IF(I13&lt;=[1]Разряды!$J$9,[1]Разряды!$J$3,"б/р"))))))))</f>
        <v>1р</v>
      </c>
      <c r="K13" s="64">
        <v>11</v>
      </c>
      <c r="L13" s="26" t="str">
        <f>IF(B13=0," ",VLOOKUP($B13,[1]Спортсмены!$B$1:$H$65536,7,FALSE))</f>
        <v>Суворовы Н.В., Т.Н.</v>
      </c>
    </row>
    <row r="14" spans="1:12" x14ac:dyDescent="0.25">
      <c r="A14" s="33">
        <v>4</v>
      </c>
      <c r="B14" s="39">
        <v>635</v>
      </c>
      <c r="C14" s="26" t="str">
        <f>IF(B14=0," ",VLOOKUP(B14,[1]Спортсмены!B$1:H$65536,2,FALSE))</f>
        <v>Рыбаков Михаил</v>
      </c>
      <c r="D14" s="27" t="str">
        <f>IF(B14=0," ",VLOOKUP($B14,[1]Спортсмены!$B$1:$H$65536,3,FALSE))</f>
        <v>28.10.1993</v>
      </c>
      <c r="E14" s="28" t="str">
        <f>IF(B14=0," ",IF(VLOOKUP($B14,[1]Спортсмены!$B$1:$H$65536,4,FALSE)=0," ",VLOOKUP($B14,[1]Спортсмены!$B$1:$H$65536,4,FALSE)))</f>
        <v>КМС</v>
      </c>
      <c r="F14" s="26" t="str">
        <f>IF(B14=0," ",VLOOKUP($B14,[1]Спортсмены!$B$1:$H$65536,5,FALSE))</f>
        <v>Ивановская, Иваново</v>
      </c>
      <c r="G14" s="26" t="str">
        <f>IF(B14=0," ",VLOOKUP($B14,[1]Спортсмены!$B$1:$H$65536,6,FALSE))</f>
        <v>ИГЭУ им. В.И. Ленина</v>
      </c>
      <c r="H14" s="30"/>
      <c r="I14" s="227">
        <v>1.0495254629629629E-2</v>
      </c>
      <c r="J14" s="32" t="str">
        <f>IF(I14=0," ",IF(I14&lt;=[1]Разряды!$D$9,[1]Разряды!$D$3,IF(I14&lt;=[1]Разряды!$E$9,[1]Разряды!$E$3,IF(I14&lt;=[1]Разряды!$F$9,[1]Разряды!$F$3,IF(I14&lt;=[1]Разряды!$G$9,[1]Разряды!$G$3,IF(I14&lt;=[1]Разряды!$H$9,[1]Разряды!$H$3,IF(I14&lt;=[1]Разряды!$I$9,[1]Разряды!$I$3,IF(I14&lt;=[1]Разряды!$J$9,[1]Разряды!$J$3,"б/р"))))))))</f>
        <v>1р</v>
      </c>
      <c r="K14" s="64">
        <v>10</v>
      </c>
      <c r="L14" s="26">
        <f>IF(B14=0," ",VLOOKUP($B14,[1]Спортсмены!$B$1:$H$65536,7,FALSE))</f>
        <v>0</v>
      </c>
    </row>
    <row r="15" spans="1:12" x14ac:dyDescent="0.25">
      <c r="A15" s="33">
        <v>5</v>
      </c>
      <c r="B15" s="39">
        <v>505</v>
      </c>
      <c r="C15" s="26" t="str">
        <f>IF(B15=0," ",VLOOKUP(B15,[1]Спортсмены!B$1:H$65536,2,FALSE))</f>
        <v>Емельянов Леонид</v>
      </c>
      <c r="D15" s="27" t="str">
        <f>IF(B15=0," ",VLOOKUP($B15,[1]Спортсмены!$B$1:$H$65536,3,FALSE))</f>
        <v>27.04.1994</v>
      </c>
      <c r="E15" s="28" t="str">
        <f>IF(B15=0," ",IF(VLOOKUP($B15,[1]Спортсмены!$B$1:$H$65536,4,FALSE)=0," ",VLOOKUP($B15,[1]Спортсмены!$B$1:$H$65536,4,FALSE)))</f>
        <v>КМС</v>
      </c>
      <c r="F15" s="26" t="str">
        <f>IF(B15=0," ",VLOOKUP($B15,[1]Спортсмены!$B$1:$H$65536,5,FALSE))</f>
        <v>Ярославская, Ярославль</v>
      </c>
      <c r="G15" s="29" t="str">
        <f>IF(B15=0," ",VLOOKUP($B15,[1]Спортсмены!$B$1:$H$65536,6,FALSE))</f>
        <v>ЯрГУ им. П.Г. Демидова</v>
      </c>
      <c r="H15" s="30"/>
      <c r="I15" s="65">
        <v>1.0736458333333332E-2</v>
      </c>
      <c r="J15" s="32" t="str">
        <f>IF(I15=0," ",IF(I15&lt;=[1]Разряды!$D$9,[1]Разряды!$D$3,IF(I15&lt;=[1]Разряды!$E$9,[1]Разряды!$E$3,IF(I15&lt;=[1]Разряды!$F$9,[1]Разряды!$F$3,IF(I15&lt;=[1]Разряды!$G$9,[1]Разряды!$G$3,IF(I15&lt;=[1]Разряды!$H$9,[1]Разряды!$H$3,IF(I15&lt;=[1]Разряды!$I$9,[1]Разряды!$I$3,IF(I15&lt;=[1]Разряды!$J$9,[1]Разряды!$J$3,"б/р"))))))))</f>
        <v>1р</v>
      </c>
      <c r="K15" s="64">
        <v>9</v>
      </c>
      <c r="L15" s="26" t="str">
        <f>IF(B15=0," ",VLOOKUP($B15,[1]Спортсмены!$B$1:$H$65536,7,FALSE))</f>
        <v>Хрущев И.Е.</v>
      </c>
    </row>
    <row r="16" spans="1:12" x14ac:dyDescent="0.25">
      <c r="A16" s="33">
        <v>6</v>
      </c>
      <c r="B16" s="39">
        <v>603</v>
      </c>
      <c r="C16" s="26" t="str">
        <f>IF(B16=0," ",VLOOKUP(B16,[1]Спортсмены!B$1:H$65536,2,FALSE))</f>
        <v>Капылов Артем</v>
      </c>
      <c r="D16" s="27" t="str">
        <f>IF(B16=0," ",VLOOKUP($B16,[1]Спортсмены!$B$1:$H$65536,3,FALSE))</f>
        <v>09.01.1994</v>
      </c>
      <c r="E16" s="28" t="str">
        <f>IF(B16=0," ",IF(VLOOKUP($B16,[1]Спортсмены!$B$1:$H$65536,4,FALSE)=0," ",VLOOKUP($B16,[1]Спортсмены!$B$1:$H$65536,4,FALSE)))</f>
        <v>КМС</v>
      </c>
      <c r="F16" s="26" t="str">
        <f>IF(B16=0," ",VLOOKUP($B16,[1]Спортсмены!$B$1:$H$65536,5,FALSE))</f>
        <v>Приморский край, Владивосток</v>
      </c>
      <c r="G16" s="26" t="str">
        <f>IF(B16=0," ",VLOOKUP($B16,[1]Спортсмены!$B$1:$H$65536,6,FALSE))</f>
        <v>ДВФУ</v>
      </c>
      <c r="H16" s="30"/>
      <c r="I16" s="65">
        <v>1.0766087962962962E-2</v>
      </c>
      <c r="J16" s="32" t="str">
        <f>IF(I16=0," ",IF(I16&lt;=[1]Разряды!$D$9,[1]Разряды!$D$3,IF(I16&lt;=[1]Разряды!$E$9,[1]Разряды!$E$3,IF(I16&lt;=[1]Разряды!$F$9,[1]Разряды!$F$3,IF(I16&lt;=[1]Разряды!$G$9,[1]Разряды!$G$3,IF(I16&lt;=[1]Разряды!$H$9,[1]Разряды!$H$3,IF(I16&lt;=[1]Разряды!$I$9,[1]Разряды!$I$3,IF(I16&lt;=[1]Разряды!$J$9,[1]Разряды!$J$3,"б/р"))))))))</f>
        <v>1р</v>
      </c>
      <c r="K16" s="64">
        <v>8</v>
      </c>
      <c r="L16" s="26" t="str">
        <f>IF(B16=0," ",VLOOKUP($B16,[1]Спортсмены!$B$1:$H$65536,7,FALSE))</f>
        <v>Задорожный М.Н.</v>
      </c>
    </row>
    <row r="17" spans="1:12" x14ac:dyDescent="0.25">
      <c r="A17" s="33">
        <v>7</v>
      </c>
      <c r="B17" s="25">
        <v>577</v>
      </c>
      <c r="C17" s="26" t="str">
        <f>IF(B17=0," ",VLOOKUP(B17,[1]Спортсмены!B$1:H$65536,2,FALSE))</f>
        <v>Баженов Александр</v>
      </c>
      <c r="D17" s="27" t="str">
        <f>IF(B17=0," ",VLOOKUP($B17,[1]Спортсмены!$B$1:$H$65536,3,FALSE))</f>
        <v>20.03.1997</v>
      </c>
      <c r="E17" s="28" t="str">
        <f>IF(B17=0," ",IF(VLOOKUP($B17,[1]Спортсмены!$B$1:$H$65536,4,FALSE)=0," ",VLOOKUP($B17,[1]Спортсмены!$B$1:$H$65536,4,FALSE)))</f>
        <v>1р</v>
      </c>
      <c r="F17" s="26" t="str">
        <f>IF(B17=0," ",VLOOKUP($B17,[1]Спортсмены!$B$1:$H$65536,5,FALSE))</f>
        <v>Удмуртская республика, Ижевск</v>
      </c>
      <c r="G17" s="26" t="str">
        <f>IF(B17=0," ",VLOOKUP($B17,[1]Спортсмены!$B$1:$H$65536,6,FALSE))</f>
        <v xml:space="preserve">ФГБОУ ВО УдГУ </v>
      </c>
      <c r="H17" s="30"/>
      <c r="I17" s="65">
        <v>1.0845370370370372E-2</v>
      </c>
      <c r="J17" s="32" t="str">
        <f>IF(I17=0," ",IF(I17&lt;=[1]Разряды!$D$9,[1]Разряды!$D$3,IF(I17&lt;=[1]Разряды!$E$9,[1]Разряды!$E$3,IF(I17&lt;=[1]Разряды!$F$9,[1]Разряды!$F$3,IF(I17&lt;=[1]Разряды!$G$9,[1]Разряды!$G$3,IF(I17&lt;=[1]Разряды!$H$9,[1]Разряды!$H$3,IF(I17&lt;=[1]Разряды!$I$9,[1]Разряды!$I$3,IF(I17&lt;=[1]Разряды!$J$9,[1]Разряды!$J$3,"б/р"))))))))</f>
        <v>2р</v>
      </c>
      <c r="K17" s="64">
        <v>7</v>
      </c>
      <c r="L17" s="26" t="str">
        <f>IF(B17=0," ",VLOOKUP($B17,[1]Спортсмены!$B$1:$H$65536,7,FALSE))</f>
        <v>Васильев К.Г.</v>
      </c>
    </row>
    <row r="18" spans="1:12" x14ac:dyDescent="0.25">
      <c r="A18" s="33">
        <v>8</v>
      </c>
      <c r="B18" s="39">
        <v>644</v>
      </c>
      <c r="C18" s="26" t="str">
        <f>IF(B18=0," ",VLOOKUP(B18,[1]Спортсмены!B$1:H$65536,2,FALSE))</f>
        <v>Кошелев Александр</v>
      </c>
      <c r="D18" s="27" t="str">
        <f>IF(B18=0," ",VLOOKUP($B18,[1]Спортсмены!$B$1:$H$65536,3,FALSE))</f>
        <v>16.01.1997</v>
      </c>
      <c r="E18" s="28" t="str">
        <f>IF(B18=0," ",IF(VLOOKUP($B18,[1]Спортсмены!$B$1:$H$65536,4,FALSE)=0," ",VLOOKUP($B18,[1]Спортсмены!$B$1:$H$65536,4,FALSE)))</f>
        <v>КМС</v>
      </c>
      <c r="F18" s="29" t="str">
        <f>IF(B18=0," ",VLOOKUP($B18,[1]Спортсмены!$B$1:$H$65536,5,FALSE))</f>
        <v>Вологодская, Вологда</v>
      </c>
      <c r="G18" s="26" t="str">
        <f>IF(B18=0," ",VLOOKUP($B18,[1]Спортсмены!$B$1:$H$65536,6,FALSE))</f>
        <v>ВоГУ</v>
      </c>
      <c r="H18" s="30"/>
      <c r="I18" s="99">
        <v>1.1084722222222223E-2</v>
      </c>
      <c r="J18" s="32" t="str">
        <f>IF(I18=0," ",IF(I18&lt;=[1]Разряды!$D$9,[1]Разряды!$D$3,IF(I18&lt;=[1]Разряды!$E$9,[1]Разряды!$E$3,IF(I18&lt;=[1]Разряды!$F$9,[1]Разряды!$F$3,IF(I18&lt;=[1]Разряды!$G$9,[1]Разряды!$G$3,IF(I18&lt;=[1]Разряды!$H$9,[1]Разряды!$H$3,IF(I18&lt;=[1]Разряды!$I$9,[1]Разряды!$I$3,IF(I18&lt;=[1]Разряды!$J$9,[1]Разряды!$J$3,"б/р"))))))))</f>
        <v>2р</v>
      </c>
      <c r="K18" s="64">
        <v>6</v>
      </c>
      <c r="L18" s="26" t="str">
        <f>IF(B18=0," ",VLOOKUP($B18,[1]Спортсмены!$B$1:$H$65536,7,FALSE))</f>
        <v>Кошелев Е.Ю.</v>
      </c>
    </row>
    <row r="19" spans="1:12" x14ac:dyDescent="0.25">
      <c r="A19" s="33">
        <v>9</v>
      </c>
      <c r="B19" s="39">
        <v>523</v>
      </c>
      <c r="C19" s="26" t="str">
        <f>IF(B19=0," ",VLOOKUP(B19,[1]Спортсмены!B$1:H$65536,2,FALSE))</f>
        <v>Шагалиев Марсель</v>
      </c>
      <c r="D19" s="27" t="str">
        <f>IF(B19=0," ",VLOOKUP($B19,[1]Спортсмены!$B$1:$H$65536,3,FALSE))</f>
        <v>1999</v>
      </c>
      <c r="E19" s="28" t="str">
        <f>IF(B19=0," ",IF(VLOOKUP($B19,[1]Спортсмены!$B$1:$H$65536,4,FALSE)=0," ",VLOOKUP($B19,[1]Спортсмены!$B$1:$H$65536,4,FALSE)))</f>
        <v>КМС</v>
      </c>
      <c r="F19" s="26" t="str">
        <f>IF(B19=0," ",VLOOKUP($B19,[1]Спортсмены!$B$1:$H$65536,5,FALSE))</f>
        <v>Республика Чувашии, Чебоксары</v>
      </c>
      <c r="G19" s="157" t="str">
        <f>IF(B19=0," ",VLOOKUP($B19,[1]Спортсмены!$B$1:$H$65536,6,FALSE))</f>
        <v>ЧГПУ им. И.Я. Яковлева</v>
      </c>
      <c r="H19" s="30"/>
      <c r="I19" s="65">
        <v>1.1092592592592591E-2</v>
      </c>
      <c r="J19" s="32" t="str">
        <f>IF(I19=0," ",IF(I19&lt;=[1]Разряды!$D$9,[1]Разряды!$D$3,IF(I19&lt;=[1]Разряды!$E$9,[1]Разряды!$E$3,IF(I19&lt;=[1]Разряды!$F$9,[1]Разряды!$F$3,IF(I19&lt;=[1]Разряды!$G$9,[1]Разряды!$G$3,IF(I19&lt;=[1]Разряды!$H$9,[1]Разряды!$H$3,IF(I19&lt;=[1]Разряды!$I$9,[1]Разряды!$I$3,IF(I19&lt;=[1]Разряды!$J$9,[1]Разряды!$J$3,"б/р"))))))))</f>
        <v>2р</v>
      </c>
      <c r="K19" s="64">
        <v>5</v>
      </c>
      <c r="L19" s="26" t="str">
        <f>IF(B19=0," ",VLOOKUP($B19,[1]Спортсмены!$B$1:$H$65536,7,FALSE))</f>
        <v>Давалов В.Н.</v>
      </c>
    </row>
    <row r="20" spans="1:12" x14ac:dyDescent="0.25">
      <c r="A20" s="33">
        <v>10</v>
      </c>
      <c r="B20" s="39">
        <v>663</v>
      </c>
      <c r="C20" s="26" t="str">
        <f>IF(B20=0," ",VLOOKUP(B20,[1]Спортсмены!B$1:H$65536,2,FALSE))</f>
        <v>Леминский Василий</v>
      </c>
      <c r="D20" s="27" t="str">
        <f>IF(B20=0," ",VLOOKUP($B20,[1]Спортсмены!$B$1:$H$65536,3,FALSE))</f>
        <v>15.05.1997</v>
      </c>
      <c r="E20" s="28" t="str">
        <f>IF(B20=0," ",IF(VLOOKUP($B20,[1]Спортсмены!$B$1:$H$65536,4,FALSE)=0," ",VLOOKUP($B20,[1]Спортсмены!$B$1:$H$65536,4,FALSE)))</f>
        <v>1р</v>
      </c>
      <c r="F20" s="26" t="str">
        <f>IF(B20=0," ",VLOOKUP($B20,[1]Спортсмены!$B$1:$H$65536,5,FALSE))</f>
        <v>Калининградская, Калининград</v>
      </c>
      <c r="G20" s="26" t="str">
        <f>IF(B20=0," ",VLOOKUP($B20,[1]Спортсмены!$B$1:$H$65536,6,FALSE))</f>
        <v>БФУ им. И. Канта</v>
      </c>
      <c r="H20" s="30"/>
      <c r="I20" s="65">
        <v>1.1125694444444445E-2</v>
      </c>
      <c r="J20" s="32" t="str">
        <f>IF(I20=0," ",IF(I20&lt;=[1]Разряды!$D$9,[1]Разряды!$D$3,IF(I20&lt;=[1]Разряды!$E$9,[1]Разряды!$E$3,IF(I20&lt;=[1]Разряды!$F$9,[1]Разряды!$F$3,IF(I20&lt;=[1]Разряды!$G$9,[1]Разряды!$G$3,IF(I20&lt;=[1]Разряды!$H$9,[1]Разряды!$H$3,IF(I20&lt;=[1]Разряды!$I$9,[1]Разряды!$I$3,IF(I20&lt;=[1]Разряды!$J$9,[1]Разряды!$J$3,"б/р"))))))))</f>
        <v>2р</v>
      </c>
      <c r="K20" s="64">
        <v>4</v>
      </c>
      <c r="L20" s="26" t="str">
        <f>IF(B20=0," ",VLOOKUP($B20,[1]Спортсмены!$B$1:$H$65536,7,FALSE))</f>
        <v>Мельников А.В.</v>
      </c>
    </row>
    <row r="21" spans="1:12" x14ac:dyDescent="0.25">
      <c r="A21" s="33">
        <v>11</v>
      </c>
      <c r="B21" s="39">
        <v>697</v>
      </c>
      <c r="C21" s="26" t="str">
        <f>IF(B21=0," ",VLOOKUP(B21,[1]Спортсмены!B$1:H$65536,2,FALSE))</f>
        <v>Меньшиков Антон</v>
      </c>
      <c r="D21" s="27" t="str">
        <f>IF(B21=0," ",VLOOKUP($B21,[1]Спортсмены!$B$1:$H$65536,3,FALSE))</f>
        <v>13.09.1997</v>
      </c>
      <c r="E21" s="28" t="str">
        <f>IF(B21=0," ",IF(VLOOKUP($B21,[1]Спортсмены!$B$1:$H$65536,4,FALSE)=0," ",VLOOKUP($B21,[1]Спортсмены!$B$1:$H$65536,4,FALSE)))</f>
        <v>КМС</v>
      </c>
      <c r="F21" s="29" t="str">
        <f>IF(B21=0," ",VLOOKUP($B21,[1]Спортсмены!$B$1:$H$65536,5,FALSE))</f>
        <v>Челябинская, Челябинск</v>
      </c>
      <c r="G21" s="26" t="str">
        <f>IF(B21=0," ",VLOOKUP($B21,[1]Спортсмены!$B$1:$H$65536,6,FALSE))</f>
        <v>УралГУФК</v>
      </c>
      <c r="H21" s="30"/>
      <c r="I21" s="65">
        <v>1.1264351851851852E-2</v>
      </c>
      <c r="J21" s="32" t="str">
        <f>IF(I21=0," ",IF(I21&lt;=[1]Разряды!$D$9,[1]Разряды!$D$3,IF(I21&lt;=[1]Разряды!$E$9,[1]Разряды!$E$3,IF(I21&lt;=[1]Разряды!$F$9,[1]Разряды!$F$3,IF(I21&lt;=[1]Разряды!$G$9,[1]Разряды!$G$3,IF(I21&lt;=[1]Разряды!$H$9,[1]Разряды!$H$3,IF(I21&lt;=[1]Разряды!$I$9,[1]Разряды!$I$3,IF(I21&lt;=[1]Разряды!$J$9,[1]Разряды!$J$3,"б/р"))))))))</f>
        <v>2р</v>
      </c>
      <c r="K21" s="64">
        <v>3</v>
      </c>
      <c r="L21" s="26" t="str">
        <f>IF(B21=0," ",VLOOKUP($B21,[1]Спортсмены!$B$1:$H$65536,7,FALSE))</f>
        <v>Лихачев Д.М.</v>
      </c>
    </row>
    <row r="22" spans="1:12" x14ac:dyDescent="0.25">
      <c r="A22" s="33">
        <v>12</v>
      </c>
      <c r="B22" s="39">
        <v>530</v>
      </c>
      <c r="C22" s="26" t="str">
        <f>IF(B22=0," ",VLOOKUP(B22,[1]Спортсмены!B$1:H$65536,2,FALSE))</f>
        <v>Жданов Олег</v>
      </c>
      <c r="D22" s="27" t="str">
        <f>IF(B22=0," ",VLOOKUP($B22,[1]Спортсмены!$B$1:$H$65536,3,FALSE))</f>
        <v>22.04.1994</v>
      </c>
      <c r="E22" s="28" t="str">
        <f>IF(B22=0," ",IF(VLOOKUP($B22,[1]Спортсмены!$B$1:$H$65536,4,FALSE)=0," ",VLOOKUP($B22,[1]Спортсмены!$B$1:$H$65536,4,FALSE)))</f>
        <v>1р</v>
      </c>
      <c r="F22" s="29" t="str">
        <f>IF(B22=0," ",VLOOKUP($B22,[1]Спортсмены!$B$1:$H$65536,5,FALSE))</f>
        <v>Республикака Мордовия, Саранск</v>
      </c>
      <c r="G22" s="157" t="str">
        <f>IF(B22=0," ",VLOOKUP($B22,[1]Спортсмены!$B$1:$H$65536,6,FALSE))</f>
        <v>ФГБОУ ВО "НИ МГУ им. Н.П. Огарёва"</v>
      </c>
      <c r="H22" s="30"/>
      <c r="I22" s="65">
        <v>1.1887847222222222E-2</v>
      </c>
      <c r="J22" s="32" t="str">
        <f>IF(I22=0," ",IF(I22&lt;=[1]Разряды!$D$9,[1]Разряды!$D$3,IF(I22&lt;=[1]Разряды!$E$9,[1]Разряды!$E$3,IF(I22&lt;=[1]Разряды!$F$9,[1]Разряды!$F$3,IF(I22&lt;=[1]Разряды!$G$9,[1]Разряды!$G$3,IF(I22&lt;=[1]Разряды!$H$9,[1]Разряды!$H$3,IF(I22&lt;=[1]Разряды!$I$9,[1]Разряды!$I$3,IF(I22&lt;=[1]Разряды!$J$9,[1]Разряды!$J$3,"б/р"))))))))</f>
        <v>3р</v>
      </c>
      <c r="K22" s="64">
        <v>0</v>
      </c>
      <c r="L22" s="26" t="str">
        <f>IF(B22=0," ",VLOOKUP($B22,[1]Спортсмены!$B$1:$H$65536,7,FALSE))</f>
        <v>Арапов С.Н.</v>
      </c>
    </row>
    <row r="23" spans="1:12" x14ac:dyDescent="0.25">
      <c r="A23" s="33"/>
      <c r="B23" s="39">
        <v>600</v>
      </c>
      <c r="C23" s="26" t="str">
        <f>IF(B23=0," ",VLOOKUP(B23,[1]Спортсмены!B$1:H$65536,2,FALSE))</f>
        <v>Сафиулин Ильгизар</v>
      </c>
      <c r="D23" s="27" t="str">
        <f>IF(B23=0," ",VLOOKUP($B23,[1]Спортсмены!$B$1:$H$65536,3,FALSE))</f>
        <v>09.12.1992</v>
      </c>
      <c r="E23" s="28" t="str">
        <f>IF(B23=0," ",IF(VLOOKUP($B23,[1]Спортсмены!$B$1:$H$65536,4,FALSE)=0," ",VLOOKUP($B23,[1]Спортсмены!$B$1:$H$65536,4,FALSE)))</f>
        <v>МСМК</v>
      </c>
      <c r="F23" s="26" t="str">
        <f>IF(B23=0," ",VLOOKUP($B23,[1]Спортсмены!$B$1:$H$65536,5,FALSE))</f>
        <v>Приморский край, Владивосток</v>
      </c>
      <c r="G23" s="26" t="str">
        <f>IF(B23=0," ",VLOOKUP($B23,[1]Спортсмены!$B$1:$H$65536,6,FALSE))</f>
        <v>ДВФУ</v>
      </c>
      <c r="H23" s="30"/>
      <c r="I23" s="212" t="s">
        <v>73</v>
      </c>
      <c r="J23" s="32"/>
      <c r="K23" s="64">
        <v>0</v>
      </c>
      <c r="L23" s="26" t="str">
        <f>IF(B23=0," ",VLOOKUP($B23,[1]Спортсмены!$B$1:$H$65536,7,FALSE))</f>
        <v>Телятников М.М., Никешин В.А.</v>
      </c>
    </row>
    <row r="24" spans="1:12" x14ac:dyDescent="0.25">
      <c r="A24" s="33"/>
      <c r="B24" s="39">
        <v>526</v>
      </c>
      <c r="C24" s="26" t="str">
        <f>IF(B24=0," ",VLOOKUP(B24,[1]Спортсмены!B$1:H$65536,2,FALSE))</f>
        <v>Новиков Александр</v>
      </c>
      <c r="D24" s="27" t="str">
        <f>IF(B24=0," ",VLOOKUP($B24,[1]Спортсмены!$B$1:$H$65536,3,FALSE))</f>
        <v>1995</v>
      </c>
      <c r="E24" s="28" t="str">
        <f>IF(B24=0," ",IF(VLOOKUP($B24,[1]Спортсмены!$B$1:$H$65536,4,FALSE)=0," ",VLOOKUP($B24,[1]Спортсмены!$B$1:$H$65536,4,FALSE)))</f>
        <v>МС</v>
      </c>
      <c r="F24" s="26" t="str">
        <f>IF(B24=0," ",VLOOKUP($B24,[1]Спортсмены!$B$1:$H$65536,5,FALSE))</f>
        <v>Республика Чувашии, Чебоксары</v>
      </c>
      <c r="G24" s="26" t="str">
        <f>IF(B24=0," ",VLOOKUP($B24,[1]Спортсмены!$B$1:$H$65536,6,FALSE))</f>
        <v>ЧГПУ им. И.Я. Яковлева</v>
      </c>
      <c r="H24" s="30"/>
      <c r="I24" s="212" t="s">
        <v>73</v>
      </c>
      <c r="J24" s="32"/>
      <c r="K24" s="64">
        <v>0</v>
      </c>
      <c r="L24" s="26" t="str">
        <f>IF(B24=0," ",VLOOKUP($B24,[1]Спортсмены!$B$1:$H$65536,7,FALSE))</f>
        <v>Давалов В.Н.</v>
      </c>
    </row>
    <row r="25" spans="1:12" x14ac:dyDescent="0.25">
      <c r="A25" s="33"/>
      <c r="B25" s="39">
        <v>524</v>
      </c>
      <c r="C25" s="26" t="str">
        <f>IF(B25=0," ",VLOOKUP(B25,[1]Спортсмены!B$1:H$65536,2,FALSE))</f>
        <v>Киргизов Михаил</v>
      </c>
      <c r="D25" s="27" t="str">
        <f>IF(B25=0," ",VLOOKUP($B25,[1]Спортсмены!$B$1:$H$65536,3,FALSE))</f>
        <v>1998</v>
      </c>
      <c r="E25" s="28" t="str">
        <f>IF(B25=0," ",IF(VLOOKUP($B25,[1]Спортсмены!$B$1:$H$65536,4,FALSE)=0," ",VLOOKUP($B25,[1]Спортсмены!$B$1:$H$65536,4,FALSE)))</f>
        <v>КМС</v>
      </c>
      <c r="F25" s="26" t="str">
        <f>IF(B25=0," ",VLOOKUP($B25,[1]Спортсмены!$B$1:$H$65536,5,FALSE))</f>
        <v>Республика Чувашии, Чебоксары</v>
      </c>
      <c r="G25" s="26" t="str">
        <f>IF(B25=0," ",VLOOKUP($B25,[1]Спортсмены!$B$1:$H$65536,6,FALSE))</f>
        <v>ЧГПУ им. И.Я. Яковлева</v>
      </c>
      <c r="H25" s="30"/>
      <c r="I25" s="212" t="s">
        <v>73</v>
      </c>
      <c r="J25" s="32"/>
      <c r="K25" s="64">
        <v>0</v>
      </c>
      <c r="L25" s="26" t="str">
        <f>IF(B25=0," ",VLOOKUP($B25,[1]Спортсмены!$B$1:$H$65536,7,FALSE))</f>
        <v>Давалов В.Н.</v>
      </c>
    </row>
    <row r="26" spans="1:12" ht="15.75" thickBot="1" x14ac:dyDescent="0.3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</row>
    <row r="27" spans="1:12" ht="15.75" thickTop="1" x14ac:dyDescent="0.25">
      <c r="H27"/>
      <c r="I27"/>
    </row>
    <row r="28" spans="1:12" x14ac:dyDescent="0.25">
      <c r="H28"/>
      <c r="I28"/>
    </row>
    <row r="29" spans="1:12" ht="15.75" x14ac:dyDescent="0.25">
      <c r="A29" s="195"/>
      <c r="B29" s="75"/>
      <c r="D29" s="55"/>
      <c r="E29" s="55"/>
      <c r="F29" s="51"/>
      <c r="G29" s="57"/>
      <c r="H29" s="206"/>
      <c r="I29" s="207"/>
      <c r="J29" s="70"/>
      <c r="K29" s="53"/>
      <c r="L29" s="51"/>
    </row>
    <row r="30" spans="1:12" ht="15.75" x14ac:dyDescent="0.25">
      <c r="A30" s="195"/>
      <c r="D30" s="55"/>
      <c r="E30" s="55"/>
      <c r="F30" s="56"/>
      <c r="G30" s="57"/>
      <c r="H30" s="206"/>
      <c r="I30" s="207"/>
      <c r="J30" s="70"/>
      <c r="K30" s="53"/>
      <c r="L30" s="51"/>
    </row>
    <row r="31" spans="1:12" ht="15.75" x14ac:dyDescent="0.25">
      <c r="A31" s="195"/>
      <c r="D31" s="55"/>
      <c r="E31" s="55"/>
      <c r="F31" s="56"/>
      <c r="G31" s="57"/>
      <c r="H31" s="206"/>
      <c r="I31" s="207"/>
      <c r="J31" s="70"/>
      <c r="K31" s="53"/>
      <c r="L31" s="51"/>
    </row>
    <row r="32" spans="1:12" ht="15.75" x14ac:dyDescent="0.25">
      <c r="A32" s="195"/>
      <c r="B32" s="75"/>
      <c r="D32" s="55"/>
      <c r="E32" s="55"/>
      <c r="F32" s="51"/>
      <c r="G32" s="57"/>
      <c r="H32" s="206"/>
      <c r="I32" s="207"/>
      <c r="J32" s="70"/>
      <c r="K32" s="53"/>
      <c r="L32" s="51"/>
    </row>
    <row r="33" spans="8:9" x14ac:dyDescent="0.25">
      <c r="H33"/>
      <c r="I33"/>
    </row>
    <row r="34" spans="8:9" x14ac:dyDescent="0.25">
      <c r="H34"/>
      <c r="I34"/>
    </row>
    <row r="35" spans="8:9" x14ac:dyDescent="0.25">
      <c r="H35"/>
      <c r="I35"/>
    </row>
    <row r="36" spans="8:9" x14ac:dyDescent="0.25">
      <c r="H36"/>
      <c r="I36"/>
    </row>
    <row r="37" spans="8:9" x14ac:dyDescent="0.25">
      <c r="H37"/>
      <c r="I37"/>
    </row>
    <row r="38" spans="8:9" x14ac:dyDescent="0.25">
      <c r="H38"/>
      <c r="I38"/>
    </row>
    <row r="39" spans="8:9" x14ac:dyDescent="0.25">
      <c r="H39"/>
      <c r="I39"/>
    </row>
    <row r="40" spans="8:9" x14ac:dyDescent="0.25">
      <c r="H40"/>
      <c r="I40"/>
    </row>
    <row r="41" spans="8:9" x14ac:dyDescent="0.25">
      <c r="H41"/>
      <c r="I41"/>
    </row>
    <row r="42" spans="8:9" x14ac:dyDescent="0.25">
      <c r="H42"/>
      <c r="I42"/>
    </row>
    <row r="43" spans="8:9" x14ac:dyDescent="0.25">
      <c r="H43"/>
      <c r="I43"/>
    </row>
    <row r="44" spans="8:9" x14ac:dyDescent="0.25">
      <c r="H44"/>
      <c r="I44"/>
    </row>
    <row r="45" spans="8:9" x14ac:dyDescent="0.25">
      <c r="H45"/>
      <c r="I45"/>
    </row>
    <row r="46" spans="8:9" x14ac:dyDescent="0.25">
      <c r="H46"/>
      <c r="I46"/>
    </row>
  </sheetData>
  <mergeCells count="16"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F9:F10"/>
    <mergeCell ref="G9:G10"/>
    <mergeCell ref="H9:I9"/>
    <mergeCell ref="J9:J10"/>
    <mergeCell ref="K9:K10"/>
    <mergeCell ref="L9:L10"/>
    <mergeCell ref="H10:I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16" workbookViewId="0">
      <selection activeCell="E32" sqref="E32"/>
    </sheetView>
  </sheetViews>
  <sheetFormatPr defaultRowHeight="15" x14ac:dyDescent="0.25"/>
  <cols>
    <col min="1" max="1" width="4.5703125" customWidth="1"/>
    <col min="2" max="2" width="9.140625" customWidth="1"/>
    <col min="3" max="3" width="20.85546875" customWidth="1"/>
    <col min="4" max="4" width="11" style="98" customWidth="1"/>
    <col min="5" max="5" width="6.7109375" customWidth="1"/>
    <col min="6" max="6" width="28.5703125" customWidth="1"/>
    <col min="7" max="7" width="29.42578125" customWidth="1"/>
    <col min="8" max="8" width="6.7109375" customWidth="1"/>
    <col min="9" max="9" width="6.140625" customWidth="1"/>
    <col min="10" max="10" width="5.140625" customWidth="1"/>
    <col min="11" max="11" width="8.28515625" customWidth="1"/>
    <col min="12" max="12" width="26.85546875" customWidth="1"/>
  </cols>
  <sheetData>
    <row r="1" spans="1:12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" t="s">
        <v>66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5"/>
      <c r="L4" s="189" t="s">
        <v>67</v>
      </c>
    </row>
    <row r="5" spans="1:12" ht="15.75" x14ac:dyDescent="0.25">
      <c r="A5" s="2"/>
      <c r="B5" s="6"/>
      <c r="C5" s="6"/>
      <c r="D5" s="7"/>
      <c r="F5" s="235"/>
      <c r="G5" s="235"/>
      <c r="H5" s="8"/>
      <c r="I5" s="8"/>
      <c r="L5" s="9" t="s">
        <v>68</v>
      </c>
    </row>
    <row r="6" spans="1:12" ht="20.25" x14ac:dyDescent="0.3">
      <c r="A6" s="10"/>
      <c r="D6" s="11" t="s">
        <v>97</v>
      </c>
      <c r="E6" s="12">
        <v>0.46527777777777773</v>
      </c>
      <c r="F6" s="13" t="s">
        <v>2</v>
      </c>
      <c r="G6" s="10"/>
      <c r="H6" s="233" t="s">
        <v>3</v>
      </c>
      <c r="I6" s="233"/>
      <c r="J6" s="233"/>
      <c r="K6" s="233"/>
      <c r="L6" s="233"/>
    </row>
    <row r="7" spans="1:12" ht="18.75" x14ac:dyDescent="0.3">
      <c r="A7" s="14"/>
      <c r="B7" s="15"/>
      <c r="C7" s="6"/>
      <c r="D7" s="11" t="s">
        <v>97</v>
      </c>
      <c r="E7" s="12">
        <v>0.59027777777777779</v>
      </c>
      <c r="F7" s="13" t="s">
        <v>4</v>
      </c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98</v>
      </c>
      <c r="E8" s="21"/>
      <c r="F8" s="2"/>
      <c r="G8" s="2"/>
      <c r="H8" s="22"/>
      <c r="I8" s="22"/>
      <c r="J8" s="17"/>
    </row>
    <row r="9" spans="1:12" ht="15" customHeight="1" x14ac:dyDescent="0.25">
      <c r="A9" s="236" t="s">
        <v>6</v>
      </c>
      <c r="B9" s="236" t="s">
        <v>7</v>
      </c>
      <c r="C9" s="236" t="s">
        <v>8</v>
      </c>
      <c r="D9" s="238" t="s">
        <v>9</v>
      </c>
      <c r="E9" s="238" t="s">
        <v>10</v>
      </c>
      <c r="F9" s="238" t="s">
        <v>11</v>
      </c>
      <c r="G9" s="238" t="s">
        <v>12</v>
      </c>
      <c r="H9" s="239" t="s">
        <v>13</v>
      </c>
      <c r="I9" s="240"/>
      <c r="J9" s="236" t="s">
        <v>14</v>
      </c>
      <c r="K9" s="238" t="s">
        <v>15</v>
      </c>
      <c r="L9" s="230" t="s">
        <v>16</v>
      </c>
    </row>
    <row r="10" spans="1:12" x14ac:dyDescent="0.25">
      <c r="A10" s="237"/>
      <c r="B10" s="237"/>
      <c r="C10" s="237"/>
      <c r="D10" s="237"/>
      <c r="E10" s="237"/>
      <c r="F10" s="237"/>
      <c r="G10" s="237"/>
      <c r="H10" s="23" t="s">
        <v>17</v>
      </c>
      <c r="I10" s="23" t="s">
        <v>18</v>
      </c>
      <c r="J10" s="237"/>
      <c r="K10" s="237"/>
      <c r="L10" s="231"/>
    </row>
    <row r="11" spans="1:12" x14ac:dyDescent="0.25">
      <c r="A11" s="24">
        <v>1</v>
      </c>
      <c r="B11" s="25">
        <v>715</v>
      </c>
      <c r="C11" s="26" t="str">
        <f>IF(B11=0," ",VLOOKUP(B11,[1]Спортсмены!B$1:H$65536,2,FALSE))</f>
        <v>Евгеньев Александр</v>
      </c>
      <c r="D11" s="27" t="str">
        <f>IF(B11=0," ",VLOOKUP($B11,[1]Спортсмены!$B$1:$H$65536,3,FALSE))</f>
        <v>05.07.1992</v>
      </c>
      <c r="E11" s="28" t="str">
        <f>IF(B11=0," ",IF(VLOOKUP($B11,[1]Спортсмены!$B$1:$H$65536,4,FALSE)=0," ",VLOOKUP($B11,[1]Спортсмены!$B$1:$H$65536,4,FALSE)))</f>
        <v>МС</v>
      </c>
      <c r="F11" s="26" t="str">
        <f>IF(B11=0," ",VLOOKUP($B11,[1]Спортсмены!$B$1:$H$65536,5,FALSE))</f>
        <v>Пензенская, Пенза</v>
      </c>
      <c r="G11" s="26" t="str">
        <f>IF(B11=0," ",VLOOKUP($B11,[1]Спортсмены!$B$1:$H$65536,6,FALSE))</f>
        <v>ПГУ</v>
      </c>
      <c r="H11" s="38">
        <v>1.7048611111111108E-4</v>
      </c>
      <c r="I11" s="38">
        <v>1.6643518518518518E-4</v>
      </c>
      <c r="J11" s="28" t="s">
        <v>20</v>
      </c>
      <c r="K11" s="28">
        <v>16</v>
      </c>
      <c r="L11" s="26" t="str">
        <f>IF(B11=0," ",VLOOKUP($B11,[1]Спортсмены!$B$1:$H$65536,7,FALSE))</f>
        <v>Вдовин М.В.</v>
      </c>
    </row>
    <row r="12" spans="1:12" x14ac:dyDescent="0.25">
      <c r="A12" s="24">
        <v>2</v>
      </c>
      <c r="B12" s="25">
        <v>614</v>
      </c>
      <c r="C12" s="26" t="str">
        <f>IF(B12=0," ",VLOOKUP(B12,[1]Спортсмены!B$1:H$65536,2,FALSE))</f>
        <v>Грибинюк Роман</v>
      </c>
      <c r="D12" s="27" t="str">
        <f>IF(B12=0," ",VLOOKUP($B12,[1]Спортсмены!$B$1:$H$65536,3,FALSE))</f>
        <v>04.01.1992</v>
      </c>
      <c r="E12" s="28" t="str">
        <f>IF(B12=0," ",IF(VLOOKUP($B12,[1]Спортсмены!$B$1:$H$65536,4,FALSE)=0," ",VLOOKUP($B12,[1]Спортсмены!$B$1:$H$65536,4,FALSE)))</f>
        <v>МС</v>
      </c>
      <c r="F12" s="26" t="str">
        <f>IF(B12=0," ",VLOOKUP($B12,[1]Спортсмены!$B$1:$H$65536,5,FALSE))</f>
        <v>Приморский край, Владивосток</v>
      </c>
      <c r="G12" s="26" t="str">
        <f>IF(B12=0," ",VLOOKUP($B12,[1]Спортсмены!$B$1:$H$65536,6,FALSE))</f>
        <v>ДВФУ</v>
      </c>
      <c r="H12" s="38">
        <v>1.7557870370370373E-4</v>
      </c>
      <c r="I12" s="38">
        <v>1.7349537037037038E-4</v>
      </c>
      <c r="J12" s="28" t="s">
        <v>20</v>
      </c>
      <c r="K12" s="28">
        <v>13</v>
      </c>
      <c r="L12" s="26" t="str">
        <f>IF(B12=0," ",VLOOKUP($B12,[1]Спортсмены!$B$1:$H$65536,7,FALSE))</f>
        <v>Кузина Т.Н., Загинай Ю.Л.</v>
      </c>
    </row>
    <row r="13" spans="1:12" x14ac:dyDescent="0.25">
      <c r="A13" s="24">
        <v>3</v>
      </c>
      <c r="B13" s="25">
        <v>535</v>
      </c>
      <c r="C13" s="26" t="str">
        <f>IF(B13=0," ",VLOOKUP(B13,[1]Спортсмены!B$1:H$65536,2,FALSE))</f>
        <v>Уткин Антон</v>
      </c>
      <c r="D13" s="27" t="str">
        <f>IF(B13=0," ",VLOOKUP($B13,[1]Спортсмены!$B$1:$H$65536,3,FALSE))</f>
        <v>18.04.1994</v>
      </c>
      <c r="E13" s="28" t="str">
        <f>IF(B13=0," ",IF(VLOOKUP($B13,[1]Спортсмены!$B$1:$H$65536,4,FALSE)=0," ",VLOOKUP($B13,[1]Спортсмены!$B$1:$H$65536,4,FALSE)))</f>
        <v>КМС</v>
      </c>
      <c r="F13" s="157" t="str">
        <f>IF(B13=0," ",VLOOKUP($B13,[1]Спортсмены!$B$1:$H$65536,5,FALSE))</f>
        <v>Республикака Мордовия, Саранск</v>
      </c>
      <c r="G13" s="29" t="str">
        <f>IF(B13=0," ",VLOOKUP($B13,[1]Спортсмены!$B$1:$H$65536,6,FALSE))</f>
        <v>ФГБОУ ВО "НИ МГУ им. Н.П. Огарёва"</v>
      </c>
      <c r="H13" s="38">
        <v>1.7465277777777778E-4</v>
      </c>
      <c r="I13" s="38">
        <v>1.7361111111111112E-4</v>
      </c>
      <c r="J13" s="28" t="s">
        <v>20</v>
      </c>
      <c r="K13" s="28">
        <v>11</v>
      </c>
      <c r="L13" s="26" t="str">
        <f>IF(B13=0," ",VLOOKUP($B13,[1]Спортсмены!$B$1:$H$65536,7,FALSE))</f>
        <v>Разовы В.Н., П.И.</v>
      </c>
    </row>
    <row r="14" spans="1:12" x14ac:dyDescent="0.25">
      <c r="A14" s="33">
        <v>4</v>
      </c>
      <c r="B14" s="25">
        <v>696</v>
      </c>
      <c r="C14" s="26" t="str">
        <f>IF(B14=0," ",VLOOKUP(B14,[1]Спортсмены!B$1:H$65536,2,FALSE))</f>
        <v>Белишко Владимир</v>
      </c>
      <c r="D14" s="27" t="str">
        <f>IF(B14=0," ",VLOOKUP($B14,[1]Спортсмены!$B$1:$H$65536,3,FALSE))</f>
        <v>06.08.1998</v>
      </c>
      <c r="E14" s="28" t="str">
        <f>IF(B14=0," ",IF(VLOOKUP($B14,[1]Спортсмены!$B$1:$H$65536,4,FALSE)=0," ",VLOOKUP($B14,[1]Спортсмены!$B$1:$H$65536,4,FALSE)))</f>
        <v>КМС</v>
      </c>
      <c r="F14" s="26" t="str">
        <f>IF(B14=0," ",VLOOKUP($B14,[1]Спортсмены!$B$1:$H$65536,5,FALSE))</f>
        <v>Челябинская, Челябинск</v>
      </c>
      <c r="G14" s="26" t="str">
        <f>IF(B14=0," ",VLOOKUP($B14,[1]Спортсмены!$B$1:$H$65536,6,FALSE))</f>
        <v>УралГУФК</v>
      </c>
      <c r="H14" s="38">
        <v>1.7870370370370368E-4</v>
      </c>
      <c r="I14" s="38">
        <v>1.7847222222222223E-4</v>
      </c>
      <c r="J14" s="28" t="s">
        <v>55</v>
      </c>
      <c r="K14" s="28">
        <v>10</v>
      </c>
      <c r="L14" s="26" t="str">
        <f>IF(B14=0," ",VLOOKUP($B14,[1]Спортсмены!$B$1:$H$65536,7,FALSE))</f>
        <v>Пугач С.В.</v>
      </c>
    </row>
    <row r="15" spans="1:12" x14ac:dyDescent="0.25">
      <c r="A15" s="33">
        <v>5</v>
      </c>
      <c r="B15" s="226">
        <v>511</v>
      </c>
      <c r="C15" s="26" t="str">
        <f>IF(B15=0," ",VLOOKUP(B15,[1]Спортсмены!B$1:H$65536,2,FALSE))</f>
        <v>Куликов Сергей</v>
      </c>
      <c r="D15" s="27" t="str">
        <f>IF(B15=0," ",VLOOKUP($B15,[1]Спортсмены!$B$1:$H$65536,3,FALSE))</f>
        <v>23.02.1995</v>
      </c>
      <c r="E15" s="28" t="str">
        <f>IF(B15=0," ",IF(VLOOKUP($B15,[1]Спортсмены!$B$1:$H$65536,4,FALSE)=0," ",VLOOKUP($B15,[1]Спортсмены!$B$1:$H$65536,4,FALSE)))</f>
        <v>МС</v>
      </c>
      <c r="F15" s="26" t="str">
        <f>IF(B15=0," ",VLOOKUP($B15,[1]Спортсмены!$B$1:$H$65536,5,FALSE))</f>
        <v>Ярославская, Рыбинск</v>
      </c>
      <c r="G15" s="29" t="str">
        <f>IF(B15=0," ",VLOOKUP($B15,[1]Спортсмены!$B$1:$H$65536,6,FALSE))</f>
        <v>РГАТУ им. Соловьева</v>
      </c>
      <c r="H15" s="38">
        <v>1.7766203703703702E-4</v>
      </c>
      <c r="I15" s="38">
        <v>1.7858796296296297E-4</v>
      </c>
      <c r="J15" s="28" t="s">
        <v>55</v>
      </c>
      <c r="K15" s="28" t="s">
        <v>22</v>
      </c>
      <c r="L15" s="26" t="str">
        <f>IF(B15=0," ",VLOOKUP($B15,[1]Спортсмены!$B$1:$H$65536,7,FALSE))</f>
        <v>Сергеева Е.В.</v>
      </c>
    </row>
    <row r="16" spans="1:12" x14ac:dyDescent="0.25">
      <c r="A16" s="33">
        <v>6</v>
      </c>
      <c r="B16" s="42">
        <v>692</v>
      </c>
      <c r="C16" s="26" t="str">
        <f>IF(B16=0," ",VLOOKUP(B16,[1]Спортсмены!B$1:H$65536,2,FALSE))</f>
        <v>Губин Евгений</v>
      </c>
      <c r="D16" s="27" t="str">
        <f>IF(B16=0," ",VLOOKUP($B16,[1]Спортсмены!$B$1:$H$65536,3,FALSE))</f>
        <v>02.07.1997</v>
      </c>
      <c r="E16" s="28" t="str">
        <f>IF(B16=0," ",IF(VLOOKUP($B16,[1]Спортсмены!$B$1:$H$65536,4,FALSE)=0," ",VLOOKUP($B16,[1]Спортсмены!$B$1:$H$65536,4,FALSE)))</f>
        <v>КМС</v>
      </c>
      <c r="F16" s="26" t="str">
        <f>IF(B16=0," ",VLOOKUP($B16,[1]Спортсмены!$B$1:$H$65536,5,FALSE))</f>
        <v>Челябинская, Челябинск</v>
      </c>
      <c r="G16" s="26" t="str">
        <f>IF(B16=0," ",VLOOKUP($B16,[1]Спортсмены!$B$1:$H$65536,6,FALSE))</f>
        <v>УралГУФК</v>
      </c>
      <c r="H16" s="38">
        <v>1.8587962962962962E-4</v>
      </c>
      <c r="I16" s="31"/>
      <c r="J16" s="28" t="s">
        <v>55</v>
      </c>
      <c r="K16" s="28">
        <v>9</v>
      </c>
      <c r="L16" s="26" t="str">
        <f>IF(B16=0," ",VLOOKUP($B16,[1]Спортсмены!$B$1:$H$65536,7,FALSE))</f>
        <v>Пугач С.В., Орешин А.И.</v>
      </c>
    </row>
    <row r="17" spans="1:12" x14ac:dyDescent="0.25">
      <c r="A17" s="33">
        <v>7</v>
      </c>
      <c r="B17" s="42">
        <v>612</v>
      </c>
      <c r="C17" s="26" t="str">
        <f>IF(B17=0," ",VLOOKUP(B17,[1]Спортсмены!B$1:H$65536,2,FALSE))</f>
        <v>Карташов Константин</v>
      </c>
      <c r="D17" s="27" t="str">
        <f>IF(B17=0," ",VLOOKUP($B17,[1]Спортсмены!$B$1:$H$65536,3,FALSE))</f>
        <v>03.06.1996</v>
      </c>
      <c r="E17" s="28" t="str">
        <f>IF(B17=0," ",IF(VLOOKUP($B17,[1]Спортсмены!$B$1:$H$65536,4,FALSE)=0," ",VLOOKUP($B17,[1]Спортсмены!$B$1:$H$65536,4,FALSE)))</f>
        <v>КМС</v>
      </c>
      <c r="F17" s="26" t="str">
        <f>IF(B17=0," ",VLOOKUP($B17,[1]Спортсмены!$B$1:$H$65536,5,FALSE))</f>
        <v>Приморский край, Владивосток</v>
      </c>
      <c r="G17" s="26" t="str">
        <f>IF(B17=0," ",VLOOKUP($B17,[1]Спортсмены!$B$1:$H$65536,6,FALSE))</f>
        <v>ДВФУ</v>
      </c>
      <c r="H17" s="38">
        <v>1.872685185185185E-4</v>
      </c>
      <c r="I17" s="38"/>
      <c r="J17" s="28" t="s">
        <v>55</v>
      </c>
      <c r="K17" s="28">
        <v>8</v>
      </c>
      <c r="L17" s="26" t="str">
        <f>IF(B17=0," ",VLOOKUP($B17,[1]Спортсмены!$B$1:$H$65536,7,FALSE))</f>
        <v>Кузина Т.Н., Загинай Ю.Л.</v>
      </c>
    </row>
    <row r="18" spans="1:12" x14ac:dyDescent="0.25">
      <c r="A18" s="33">
        <v>8</v>
      </c>
      <c r="B18" s="42">
        <v>626</v>
      </c>
      <c r="C18" s="26" t="str">
        <f>IF(B18=0," ",VLOOKUP(B18,[1]Спортсмены!B$1:H$65536,2,FALSE))</f>
        <v>Сагдиев Рафик</v>
      </c>
      <c r="D18" s="27" t="str">
        <f>IF(B18=0," ",VLOOKUP($B18,[1]Спортсмены!$B$1:$H$65536,3,FALSE))</f>
        <v>31.03.1996</v>
      </c>
      <c r="E18" s="28" t="str">
        <f>IF(B18=0," ",IF(VLOOKUP($B18,[1]Спортсмены!$B$1:$H$65536,4,FALSE)=0," ",VLOOKUP($B18,[1]Спортсмены!$B$1:$H$65536,4,FALSE)))</f>
        <v>1р</v>
      </c>
      <c r="F18" s="26" t="str">
        <f>IF(B18=0," ",VLOOKUP($B18,[1]Спортсмены!$B$1:$H$65536,5,FALSE))</f>
        <v>Ивановская, Иваново</v>
      </c>
      <c r="G18" s="26" t="str">
        <f>IF(B18=0," ",VLOOKUP($B18,[1]Спортсмены!$B$1:$H$65536,6,FALSE))</f>
        <v>ИГЭУ им. В.И. Ленина</v>
      </c>
      <c r="H18" s="38">
        <v>1.8831018518518521E-4</v>
      </c>
      <c r="I18" s="38"/>
      <c r="J18" s="28" t="s">
        <v>56</v>
      </c>
      <c r="K18" s="28">
        <v>7</v>
      </c>
      <c r="L18" s="26" t="str">
        <f>IF(B18=0," ",VLOOKUP($B18,[1]Спортсмены!$B$1:$H$65536,7,FALSE))</f>
        <v>Иванченко С.Д., Сафина Н.Ю.</v>
      </c>
    </row>
    <row r="19" spans="1:12" x14ac:dyDescent="0.25">
      <c r="A19" s="33">
        <v>9</v>
      </c>
      <c r="B19" s="42">
        <v>694</v>
      </c>
      <c r="C19" s="26" t="str">
        <f>IF(B19=0," ",VLOOKUP(B19,[1]Спортсмены!B$1:H$65536,2,FALSE))</f>
        <v>Исаев Максим</v>
      </c>
      <c r="D19" s="27" t="str">
        <f>IF(B19=0," ",VLOOKUP($B19,[1]Спортсмены!$B$1:$H$65536,3,FALSE))</f>
        <v>10.07.1997</v>
      </c>
      <c r="E19" s="28" t="str">
        <f>IF(B19=0," ",IF(VLOOKUP($B19,[1]Спортсмены!$B$1:$H$65536,4,FALSE)=0," ",VLOOKUP($B19,[1]Спортсмены!$B$1:$H$65536,4,FALSE)))</f>
        <v>КМС</v>
      </c>
      <c r="F19" s="26" t="str">
        <f>IF(B19=0," ",VLOOKUP($B19,[1]Спортсмены!$B$1:$H$65536,5,FALSE))</f>
        <v>Челябинская, Челябинск</v>
      </c>
      <c r="G19" s="26" t="str">
        <f>IF(B19=0," ",VLOOKUP($B19,[1]Спортсмены!$B$1:$H$65536,6,FALSE))</f>
        <v>УралГУФК</v>
      </c>
      <c r="H19" s="38">
        <v>2.0428240740740739E-4</v>
      </c>
      <c r="I19" s="38"/>
      <c r="J19" s="28" t="s">
        <v>58</v>
      </c>
      <c r="K19" s="28">
        <v>0</v>
      </c>
      <c r="L19" s="26" t="str">
        <f>IF(B19=0," ",VLOOKUP($B19,[1]Спортсмены!$B$1:$H$65536,7,FALSE))</f>
        <v>Пугач С.В., Винокуров В.Г.</v>
      </c>
    </row>
    <row r="20" spans="1:12" x14ac:dyDescent="0.25">
      <c r="A20" s="33"/>
      <c r="B20" s="42">
        <v>691</v>
      </c>
      <c r="C20" s="26" t="str">
        <f>IF(B20=0," ",VLOOKUP(B20,[1]Спортсмены!B$1:H$65536,2,FALSE))</f>
        <v>Хайретдинов Марат</v>
      </c>
      <c r="D20" s="27" t="str">
        <f>IF(B20=0," ",VLOOKUP($B20,[1]Спортсмены!$B$1:$H$65536,3,FALSE))</f>
        <v>01.02.1994</v>
      </c>
      <c r="E20" s="28" t="str">
        <f>IF(B20=0," ",IF(VLOOKUP($B20,[1]Спортсмены!$B$1:$H$65536,4,FALSE)=0," ",VLOOKUP($B20,[1]Спортсмены!$B$1:$H$65536,4,FALSE)))</f>
        <v>КМС</v>
      </c>
      <c r="F20" s="26" t="str">
        <f>IF(B20=0," ",VLOOKUP($B20,[1]Спортсмены!$B$1:$H$65536,5,FALSE))</f>
        <v>Челябинская, Челябинск</v>
      </c>
      <c r="G20" s="26" t="str">
        <f>IF(B20=0," ",VLOOKUP($B20,[1]Спортсмены!$B$1:$H$65536,6,FALSE))</f>
        <v>УралГУФК</v>
      </c>
      <c r="H20" s="210" t="s">
        <v>96</v>
      </c>
      <c r="I20" s="38"/>
      <c r="J20" s="156"/>
      <c r="K20" s="28">
        <v>0</v>
      </c>
      <c r="L20" s="26" t="str">
        <f>IF(B20=0," ",VLOOKUP($B20,[1]Спортсмены!$B$1:$H$65536,7,FALSE))</f>
        <v>Береглазов В.Н.</v>
      </c>
    </row>
    <row r="21" spans="1:12" ht="15.75" thickBot="1" x14ac:dyDescent="0.3">
      <c r="A21" s="43"/>
      <c r="B21" s="44"/>
      <c r="C21" s="45"/>
      <c r="D21" s="47"/>
      <c r="E21" s="47"/>
      <c r="F21" s="45"/>
      <c r="G21" s="45"/>
      <c r="H21" s="49"/>
      <c r="I21" s="49"/>
      <c r="J21" s="47"/>
      <c r="K21" s="83"/>
      <c r="L21" s="45"/>
    </row>
    <row r="22" spans="1:12" ht="15.75" thickTop="1" x14ac:dyDescent="0.25">
      <c r="A22" s="195"/>
      <c r="B22" s="50"/>
      <c r="C22" s="51"/>
      <c r="D22" s="53"/>
      <c r="E22" s="53"/>
      <c r="F22" s="51"/>
      <c r="G22" s="51"/>
      <c r="H22" s="54"/>
      <c r="I22" s="54"/>
      <c r="J22" s="53"/>
      <c r="K22" s="70"/>
      <c r="L22" s="51"/>
    </row>
    <row r="23" spans="1:12" x14ac:dyDescent="0.25">
      <c r="A23" s="195"/>
      <c r="B23" s="50"/>
      <c r="C23" s="51"/>
      <c r="D23" s="53"/>
      <c r="E23" s="53"/>
      <c r="F23" s="51"/>
      <c r="G23" s="51"/>
      <c r="H23" s="54"/>
      <c r="I23" s="54"/>
      <c r="J23" s="53"/>
      <c r="K23" s="70"/>
      <c r="L23" s="51"/>
    </row>
    <row r="24" spans="1:12" x14ac:dyDescent="0.25">
      <c r="A24" s="195"/>
      <c r="B24" s="197"/>
      <c r="C24" s="51"/>
      <c r="D24" s="53"/>
      <c r="E24" s="53"/>
      <c r="F24" s="51"/>
      <c r="G24" s="51"/>
      <c r="H24" s="54"/>
      <c r="I24" s="54"/>
      <c r="J24" s="53"/>
      <c r="K24" s="70"/>
      <c r="L24" s="51"/>
    </row>
    <row r="25" spans="1:12" x14ac:dyDescent="0.25">
      <c r="A25" s="195"/>
      <c r="B25" s="50"/>
      <c r="C25" s="51"/>
      <c r="D25" s="53"/>
      <c r="E25" s="53"/>
      <c r="F25" s="51"/>
      <c r="G25" s="51"/>
      <c r="H25" s="54"/>
      <c r="I25" s="54"/>
      <c r="J25" s="53"/>
      <c r="K25" s="70"/>
      <c r="L25" s="51"/>
    </row>
    <row r="26" spans="1:12" ht="15.75" x14ac:dyDescent="0.25">
      <c r="A26" s="59"/>
      <c r="B26" s="75"/>
      <c r="D26" s="55"/>
      <c r="E26" s="55"/>
      <c r="F26" s="51"/>
      <c r="G26" s="57"/>
    </row>
    <row r="27" spans="1:12" ht="15.75" x14ac:dyDescent="0.25">
      <c r="A27" s="59"/>
      <c r="D27" s="55"/>
      <c r="E27" s="55"/>
      <c r="F27" s="56"/>
      <c r="G27" s="57"/>
    </row>
    <row r="28" spans="1:12" ht="15.75" x14ac:dyDescent="0.25">
      <c r="A28" s="59"/>
      <c r="D28" s="55"/>
      <c r="E28" s="55"/>
      <c r="F28" s="56"/>
      <c r="G28" s="57"/>
    </row>
    <row r="29" spans="1:12" ht="15.75" x14ac:dyDescent="0.25">
      <c r="A29" s="59"/>
      <c r="D29" s="55"/>
      <c r="E29" s="55"/>
      <c r="F29" s="56"/>
      <c r="G29" s="57"/>
    </row>
    <row r="30" spans="1:12" ht="15.75" x14ac:dyDescent="0.25">
      <c r="A30" s="59"/>
      <c r="B30" s="75"/>
      <c r="D30" s="55"/>
      <c r="E30" s="55"/>
      <c r="F30" s="51"/>
      <c r="G30" s="57"/>
    </row>
    <row r="31" spans="1:12" x14ac:dyDescent="0.25">
      <c r="A31" s="195"/>
      <c r="B31" s="97"/>
      <c r="C31" s="51"/>
      <c r="D31" s="53"/>
      <c r="E31" s="53"/>
      <c r="F31" s="51"/>
      <c r="G31" s="51"/>
      <c r="H31" s="54"/>
      <c r="I31" s="54"/>
      <c r="J31" s="53"/>
      <c r="K31" s="70"/>
      <c r="L31" s="51"/>
    </row>
    <row r="32" spans="1:12" x14ac:dyDescent="0.25">
      <c r="A32" s="195"/>
      <c r="B32" s="97"/>
      <c r="C32" s="51"/>
      <c r="D32" s="53"/>
      <c r="E32" s="53"/>
      <c r="F32" s="51"/>
      <c r="G32" s="51"/>
      <c r="H32" s="54"/>
      <c r="I32" s="54"/>
      <c r="J32" s="53"/>
      <c r="K32" s="70"/>
      <c r="L32" s="51"/>
    </row>
    <row r="33" spans="1:12" x14ac:dyDescent="0.25">
      <c r="A33" s="195"/>
      <c r="B33" s="97"/>
      <c r="C33" s="51"/>
      <c r="D33" s="53"/>
      <c r="E33" s="53"/>
      <c r="F33" s="51"/>
      <c r="G33" s="51"/>
      <c r="H33" s="54"/>
      <c r="I33" s="54"/>
      <c r="J33" s="53"/>
      <c r="K33" s="70"/>
      <c r="L33" s="51"/>
    </row>
    <row r="34" spans="1:12" x14ac:dyDescent="0.25">
      <c r="A34" s="195"/>
      <c r="B34" s="97"/>
      <c r="C34" s="51"/>
      <c r="D34" s="53"/>
      <c r="E34" s="53"/>
      <c r="F34" s="51"/>
      <c r="G34" s="51"/>
      <c r="H34" s="54"/>
      <c r="I34" s="54"/>
      <c r="J34" s="53"/>
      <c r="K34" s="70"/>
      <c r="L34" s="51"/>
    </row>
    <row r="35" spans="1:12" x14ac:dyDescent="0.25">
      <c r="A35" s="195"/>
      <c r="B35" s="97"/>
      <c r="C35" s="51"/>
      <c r="D35" s="53"/>
      <c r="E35" s="53"/>
      <c r="F35" s="51"/>
      <c r="G35" s="51"/>
      <c r="H35" s="54"/>
      <c r="I35" s="54"/>
      <c r="J35" s="53"/>
      <c r="K35" s="70"/>
      <c r="L35" s="51"/>
    </row>
    <row r="36" spans="1:12" x14ac:dyDescent="0.25">
      <c r="A36" s="195"/>
      <c r="B36" s="97"/>
      <c r="C36" s="51"/>
      <c r="D36" s="53"/>
      <c r="E36" s="53"/>
      <c r="F36" s="51"/>
      <c r="G36" s="51"/>
      <c r="H36" s="54"/>
      <c r="I36" s="54"/>
      <c r="J36" s="53"/>
      <c r="K36" s="70"/>
      <c r="L36" s="51"/>
    </row>
    <row r="37" spans="1:12" x14ac:dyDescent="0.25">
      <c r="A37" s="195"/>
      <c r="B37" s="97"/>
      <c r="C37" s="51"/>
      <c r="D37" s="53"/>
      <c r="E37" s="53"/>
      <c r="F37" s="51"/>
      <c r="G37" s="51"/>
      <c r="H37" s="54"/>
      <c r="I37" s="54"/>
      <c r="J37" s="53"/>
      <c r="K37" s="70"/>
      <c r="L37" s="51"/>
    </row>
    <row r="38" spans="1:12" x14ac:dyDescent="0.25">
      <c r="A38" s="195"/>
      <c r="B38" s="97"/>
      <c r="C38" s="51"/>
      <c r="D38" s="53"/>
      <c r="E38" s="53"/>
      <c r="F38" s="51"/>
      <c r="G38" s="51"/>
      <c r="H38" s="54"/>
      <c r="I38" s="54"/>
      <c r="J38" s="53"/>
      <c r="K38" s="70"/>
      <c r="L38" s="51"/>
    </row>
    <row r="39" spans="1:12" x14ac:dyDescent="0.25">
      <c r="A39" s="195"/>
      <c r="B39" s="97"/>
      <c r="C39" s="51"/>
      <c r="D39" s="53"/>
      <c r="E39" s="53"/>
      <c r="F39" s="51"/>
      <c r="G39" s="51"/>
      <c r="H39" s="54"/>
      <c r="I39" s="54"/>
      <c r="J39" s="53"/>
      <c r="K39" s="70"/>
      <c r="L39" s="51"/>
    </row>
    <row r="40" spans="1:12" x14ac:dyDescent="0.25">
      <c r="A40" s="195"/>
      <c r="B40" s="97"/>
      <c r="C40" s="51"/>
      <c r="D40" s="53"/>
      <c r="E40" s="53"/>
      <c r="F40" s="51"/>
      <c r="G40" s="51"/>
      <c r="H40" s="54"/>
      <c r="I40" s="54"/>
      <c r="J40" s="53"/>
      <c r="K40" s="70"/>
      <c r="L40" s="51"/>
    </row>
    <row r="41" spans="1:12" x14ac:dyDescent="0.25">
      <c r="A41" s="195"/>
      <c r="B41" s="97"/>
      <c r="C41" s="51"/>
      <c r="D41" s="53"/>
      <c r="E41" s="53"/>
      <c r="F41" s="51"/>
      <c r="G41" s="51"/>
      <c r="H41" s="54"/>
      <c r="I41" s="54"/>
      <c r="J41" s="53"/>
      <c r="K41" s="70"/>
      <c r="L41" s="51"/>
    </row>
    <row r="42" spans="1:12" x14ac:dyDescent="0.25">
      <c r="A42" s="195"/>
      <c r="B42" s="97"/>
      <c r="C42" s="51"/>
      <c r="D42" s="53"/>
      <c r="E42" s="53"/>
      <c r="F42" s="51"/>
      <c r="G42" s="51"/>
      <c r="H42" s="54"/>
      <c r="I42" s="54"/>
      <c r="J42" s="53"/>
      <c r="K42" s="70"/>
      <c r="L42" s="51"/>
    </row>
    <row r="43" spans="1:12" x14ac:dyDescent="0.25">
      <c r="A43" s="195"/>
      <c r="B43" s="97"/>
      <c r="C43" s="51"/>
      <c r="D43" s="53"/>
      <c r="E43" s="53"/>
      <c r="F43" s="51"/>
      <c r="G43" s="51"/>
      <c r="H43" s="54"/>
      <c r="I43" s="54"/>
      <c r="J43" s="53"/>
      <c r="K43" s="70"/>
      <c r="L43" s="51"/>
    </row>
    <row r="44" spans="1:12" x14ac:dyDescent="0.25">
      <c r="A44" s="195"/>
      <c r="B44" s="97"/>
      <c r="C44" s="51"/>
      <c r="D44" s="53"/>
      <c r="E44" s="53"/>
      <c r="F44" s="51"/>
      <c r="G44" s="51"/>
      <c r="H44" s="54"/>
      <c r="I44" s="54"/>
      <c r="J44" s="53"/>
      <c r="K44" s="70"/>
      <c r="L44" s="51"/>
    </row>
    <row r="45" spans="1:12" x14ac:dyDescent="0.25">
      <c r="A45" s="195"/>
      <c r="B45" s="97"/>
      <c r="C45" s="51"/>
      <c r="D45" s="53"/>
      <c r="E45" s="53"/>
      <c r="F45" s="51"/>
      <c r="G45" s="51"/>
      <c r="H45" s="54"/>
      <c r="I45" s="54"/>
      <c r="J45" s="53"/>
      <c r="K45" s="70"/>
      <c r="L45" s="51"/>
    </row>
    <row r="46" spans="1:12" x14ac:dyDescent="0.25">
      <c r="A46" s="195"/>
      <c r="B46" s="97"/>
      <c r="C46" s="51"/>
      <c r="D46" s="53"/>
      <c r="E46" s="53"/>
      <c r="F46" s="51"/>
      <c r="G46" s="51"/>
      <c r="H46" s="54"/>
      <c r="I46" s="54"/>
      <c r="J46" s="53"/>
      <c r="K46" s="70"/>
      <c r="L46" s="51"/>
    </row>
  </sheetData>
  <mergeCells count="15"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F9:F10"/>
    <mergeCell ref="G9:G10"/>
    <mergeCell ref="H9:I9"/>
    <mergeCell ref="J9:J10"/>
    <mergeCell ref="K9:K10"/>
    <mergeCell ref="L9:L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4" workbookViewId="0">
      <selection activeCell="F27" sqref="F27"/>
    </sheetView>
  </sheetViews>
  <sheetFormatPr defaultRowHeight="15" x14ac:dyDescent="0.25"/>
  <cols>
    <col min="1" max="1" width="4.85546875" customWidth="1"/>
    <col min="2" max="2" width="7.140625" customWidth="1"/>
    <col min="3" max="3" width="21.7109375" customWidth="1"/>
    <col min="4" max="4" width="11" customWidth="1"/>
    <col min="5" max="5" width="5.5703125" customWidth="1"/>
    <col min="6" max="6" width="30.140625" customWidth="1"/>
    <col min="7" max="7" width="25.85546875" customWidth="1"/>
    <col min="8" max="9" width="7.42578125" style="17" customWidth="1"/>
    <col min="10" max="10" width="6" customWidth="1"/>
    <col min="11" max="11" width="6.85546875" customWidth="1"/>
    <col min="12" max="12" width="29.28515625" customWidth="1"/>
  </cols>
  <sheetData>
    <row r="1" spans="1:12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" t="s">
        <v>66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234" t="s">
        <v>67</v>
      </c>
      <c r="L4" s="234"/>
    </row>
    <row r="5" spans="1:12" ht="15.75" x14ac:dyDescent="0.25">
      <c r="A5" s="2"/>
      <c r="B5" s="6"/>
      <c r="C5" s="6"/>
      <c r="D5" s="7"/>
      <c r="F5" s="235"/>
      <c r="G5" s="235"/>
      <c r="H5" s="8"/>
      <c r="I5" s="8"/>
      <c r="L5" s="9" t="s">
        <v>68</v>
      </c>
    </row>
    <row r="6" spans="1:12" ht="20.25" x14ac:dyDescent="0.3">
      <c r="A6" s="10"/>
      <c r="D6" s="11" t="s">
        <v>93</v>
      </c>
      <c r="E6" s="72">
        <v>0.65625</v>
      </c>
      <c r="F6" s="78" t="s">
        <v>23</v>
      </c>
      <c r="G6" s="10"/>
      <c r="H6" s="233" t="s">
        <v>3</v>
      </c>
      <c r="I6" s="233"/>
      <c r="J6" s="233"/>
      <c r="K6" s="233"/>
      <c r="L6" s="233"/>
    </row>
    <row r="7" spans="1:12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94</v>
      </c>
      <c r="E8" s="21"/>
      <c r="F8" s="2"/>
      <c r="G8" s="2"/>
      <c r="H8" s="22"/>
      <c r="I8" s="22"/>
      <c r="J8" s="17"/>
    </row>
    <row r="9" spans="1:12" ht="15" customHeight="1" x14ac:dyDescent="0.25">
      <c r="A9" s="236" t="s">
        <v>6</v>
      </c>
      <c r="B9" s="236" t="s">
        <v>7</v>
      </c>
      <c r="C9" s="236" t="s">
        <v>8</v>
      </c>
      <c r="D9" s="238" t="s">
        <v>9</v>
      </c>
      <c r="E9" s="238" t="s">
        <v>10</v>
      </c>
      <c r="F9" s="238" t="s">
        <v>11</v>
      </c>
      <c r="G9" s="238" t="s">
        <v>12</v>
      </c>
      <c r="H9" s="239" t="s">
        <v>13</v>
      </c>
      <c r="I9" s="240"/>
      <c r="J9" s="236" t="s">
        <v>14</v>
      </c>
      <c r="K9" s="238" t="s">
        <v>15</v>
      </c>
      <c r="L9" s="230" t="s">
        <v>16</v>
      </c>
    </row>
    <row r="10" spans="1:12" x14ac:dyDescent="0.25">
      <c r="A10" s="237"/>
      <c r="B10" s="237"/>
      <c r="C10" s="237"/>
      <c r="D10" s="237"/>
      <c r="E10" s="237"/>
      <c r="F10" s="237"/>
      <c r="G10" s="237"/>
      <c r="H10" s="241" t="s">
        <v>95</v>
      </c>
      <c r="I10" s="242"/>
      <c r="J10" s="237"/>
      <c r="K10" s="237"/>
      <c r="L10" s="231"/>
    </row>
    <row r="11" spans="1:12" x14ac:dyDescent="0.25">
      <c r="A11" s="24">
        <v>1</v>
      </c>
      <c r="B11" s="25">
        <v>559</v>
      </c>
      <c r="C11" s="26" t="str">
        <f>IF(B11=0," ",VLOOKUP(B11,[1]Спортсмены!B$1:H$65536,2,FALSE))</f>
        <v>Лысенко Алексей</v>
      </c>
      <c r="D11" s="27" t="str">
        <f>IF(B11=0," ",VLOOKUP($B11,[1]Спортсмены!$B$1:$H$65536,3,FALSE))</f>
        <v>16.08.1993</v>
      </c>
      <c r="E11" s="28" t="str">
        <f>IF(B11=0," ",IF(VLOOKUP($B11,[1]Спортсмены!$B$1:$H$65536,4,FALSE)=0," ",VLOOKUP($B11,[1]Спортсмены!$B$1:$H$65536,4,FALSE)))</f>
        <v>КМС</v>
      </c>
      <c r="F11" s="26" t="str">
        <f>IF(B11=0," ",VLOOKUP($B11,[1]Спортсмены!$B$1:$H$65536,5,FALSE))</f>
        <v>Воронежская, Воронеж</v>
      </c>
      <c r="G11" s="26" t="str">
        <f>IF(B11=0," ",VLOOKUP($B11,[1]Спортсмены!$B$1:$H$65536,6,FALSE))</f>
        <v>ВГАУ</v>
      </c>
      <c r="H11" s="30"/>
      <c r="I11" s="30">
        <v>6.315972222222222E-4</v>
      </c>
      <c r="J11" s="32" t="str">
        <f>IF(I11=0," ",IF(I11&lt;=[1]Разряды!$D$12,[1]Разряды!$D$3,IF(I11&lt;=[1]Разряды!$E$12,[1]Разряды!$E$3,IF(I11&lt;=[1]Разряды!$F$12,[1]Разряды!$F$3,IF(I11&lt;=[1]Разряды!$G$12,[1]Разряды!$G$3,IF(I11&lt;=[1]Разряды!$H$12,[1]Разряды!$H$3,IF(I11&lt;=[1]Разряды!$I$12,[1]Разряды!$I$3,IF(I11&lt;=[1]Разряды!$J$12,[1]Разряды!$J$3,"б/р"))))))))</f>
        <v>кмс</v>
      </c>
      <c r="K11" s="28">
        <v>16</v>
      </c>
      <c r="L11" s="26" t="str">
        <f>IF(B11=0," ",VLOOKUP($B11,[1]Спортсмены!$B$1:$H$65536,7,FALSE))</f>
        <v>Мащенко Р.М.</v>
      </c>
    </row>
    <row r="12" spans="1:12" x14ac:dyDescent="0.25">
      <c r="A12" s="24">
        <v>2</v>
      </c>
      <c r="B12" s="25">
        <v>652</v>
      </c>
      <c r="C12" s="26" t="str">
        <f>IF(B12=0," ",VLOOKUP(B12,[1]Спортсмены!B$1:H$65536,2,FALSE))</f>
        <v>Полосков Антон</v>
      </c>
      <c r="D12" s="27" t="str">
        <f>IF(B12=0," ",VLOOKUP($B12,[1]Спортсмены!$B$1:$H$65536,3,FALSE))</f>
        <v>24.04.1995</v>
      </c>
      <c r="E12" s="28" t="str">
        <f>IF(B12=0," ",IF(VLOOKUP($B12,[1]Спортсмены!$B$1:$H$65536,4,FALSE)=0," ",VLOOKUP($B12,[1]Спортсмены!$B$1:$H$65536,4,FALSE)))</f>
        <v>КМС</v>
      </c>
      <c r="F12" s="26" t="str">
        <f>IF(B12=0," ",VLOOKUP($B12,[1]Спортсмены!$B$1:$H$65536,5,FALSE))</f>
        <v>Архангельская, Архангельск</v>
      </c>
      <c r="G12" s="26" t="str">
        <f>IF(B12=0," ",VLOOKUP($B12,[1]Спортсмены!$B$1:$H$65536,6,FALSE))</f>
        <v>САФУ им. М.В. Ломоносова</v>
      </c>
      <c r="H12" s="30"/>
      <c r="I12" s="30">
        <v>6.4479166666666667E-4</v>
      </c>
      <c r="J12" s="32" t="str">
        <f>IF(I12=0," ",IF(I12&lt;=[1]Разряды!$D$12,[1]Разряды!$D$3,IF(I12&lt;=[1]Разряды!$E$12,[1]Разряды!$E$3,IF(I12&lt;=[1]Разряды!$F$12,[1]Разряды!$F$3,IF(I12&lt;=[1]Разряды!$G$12,[1]Разряды!$G$3,IF(I12&lt;=[1]Разряды!$H$12,[1]Разряды!$H$3,IF(I12&lt;=[1]Разряды!$I$12,[1]Разряды!$I$3,IF(I12&lt;=[1]Разряды!$J$12,[1]Разряды!$J$3,"б/р"))))))))</f>
        <v>1р</v>
      </c>
      <c r="K12" s="40">
        <v>13</v>
      </c>
      <c r="L12" s="26" t="str">
        <f>IF(B12=0," ",VLOOKUP($B12,[1]Спортсмены!$B$1:$H$65536,7,FALSE))</f>
        <v>Мингалевы А.Ю., А.Г.</v>
      </c>
    </row>
    <row r="13" spans="1:12" x14ac:dyDescent="0.25">
      <c r="A13" s="24">
        <v>3</v>
      </c>
      <c r="B13" s="25">
        <v>699</v>
      </c>
      <c r="C13" s="26" t="str">
        <f>IF(B13=0," ",VLOOKUP(B13,[1]Спортсмены!B$1:H$65536,2,FALSE))</f>
        <v>Никитин Сергей</v>
      </c>
      <c r="D13" s="27" t="str">
        <f>IF(B13=0," ",VLOOKUP($B13,[1]Спортсмены!$B$1:$H$65536,3,FALSE))</f>
        <v>07.10.1993</v>
      </c>
      <c r="E13" s="28" t="str">
        <f>IF(B13=0," ",IF(VLOOKUP($B13,[1]Спортсмены!$B$1:$H$65536,4,FALSE)=0," ",VLOOKUP($B13,[1]Спортсмены!$B$1:$H$65536,4,FALSE)))</f>
        <v>КМС</v>
      </c>
      <c r="F13" s="26" t="str">
        <f>IF(B13=0," ",VLOOKUP($B13,[1]Спортсмены!$B$1:$H$65536,5,FALSE))</f>
        <v>Челябинская, Челябинск</v>
      </c>
      <c r="G13" s="26" t="str">
        <f>IF(B13=0," ",VLOOKUP($B13,[1]Спортсмены!$B$1:$H$65536,6,FALSE))</f>
        <v>УралГУФК</v>
      </c>
      <c r="H13" s="30"/>
      <c r="I13" s="30">
        <v>6.5868055555555547E-4</v>
      </c>
      <c r="J13" s="32" t="str">
        <f>IF(I13=0," ",IF(I13&lt;=[1]Разряды!$D$12,[1]Разряды!$D$3,IF(I13&lt;=[1]Разряды!$E$12,[1]Разряды!$E$3,IF(I13&lt;=[1]Разряды!$F$12,[1]Разряды!$F$3,IF(I13&lt;=[1]Разряды!$G$12,[1]Разряды!$G$3,IF(I13&lt;=[1]Разряды!$H$12,[1]Разряды!$H$3,IF(I13&lt;=[1]Разряды!$I$12,[1]Разряды!$I$3,IF(I13&lt;=[1]Разряды!$J$12,[1]Разряды!$J$3,"б/р"))))))))</f>
        <v>1р</v>
      </c>
      <c r="K13" s="40">
        <v>11</v>
      </c>
      <c r="L13" s="26" t="str">
        <f>IF(B13=0," ",VLOOKUP($B13,[1]Спортсмены!$B$1:$H$65536,7,FALSE))</f>
        <v>Ширяев В.А.</v>
      </c>
    </row>
    <row r="14" spans="1:12" x14ac:dyDescent="0.25">
      <c r="A14" s="61">
        <v>4</v>
      </c>
      <c r="B14" s="25">
        <v>626</v>
      </c>
      <c r="C14" s="26" t="str">
        <f>IF(B14=0," ",VLOOKUP(B14,[1]Спортсмены!B$1:H$65536,2,FALSE))</f>
        <v>Сагдиев Рафик</v>
      </c>
      <c r="D14" s="27" t="str">
        <f>IF(B14=0," ",VLOOKUP($B14,[1]Спортсмены!$B$1:$H$65536,3,FALSE))</f>
        <v>31.03.1996</v>
      </c>
      <c r="E14" s="28" t="str">
        <f>IF(B14=0," ",IF(VLOOKUP($B14,[1]Спортсмены!$B$1:$H$65536,4,FALSE)=0," ",VLOOKUP($B14,[1]Спортсмены!$B$1:$H$65536,4,FALSE)))</f>
        <v>1р</v>
      </c>
      <c r="F14" s="26" t="str">
        <f>IF(B14=0," ",VLOOKUP($B14,[1]Спортсмены!$B$1:$H$65536,5,FALSE))</f>
        <v>Ивановская, Иваново</v>
      </c>
      <c r="G14" s="26" t="str">
        <f>IF(B14=0," ",VLOOKUP($B14,[1]Спортсмены!$B$1:$H$65536,6,FALSE))</f>
        <v>ИГЭУ им. В.И. Ленина</v>
      </c>
      <c r="H14" s="30"/>
      <c r="I14" s="30">
        <v>6.6990740740740737E-4</v>
      </c>
      <c r="J14" s="32" t="str">
        <f>IF(I14=0," ",IF(I14&lt;=[1]Разряды!$D$12,[1]Разряды!$D$3,IF(I14&lt;=[1]Разряды!$E$12,[1]Разряды!$E$3,IF(I14&lt;=[1]Разряды!$F$12,[1]Разряды!$F$3,IF(I14&lt;=[1]Разряды!$G$12,[1]Разряды!$G$3,IF(I14&lt;=[1]Разряды!$H$12,[1]Разряды!$H$3,IF(I14&lt;=[1]Разряды!$I$12,[1]Разряды!$I$3,IF(I14&lt;=[1]Разряды!$J$12,[1]Разряды!$J$3,"б/р"))))))))</f>
        <v>1р</v>
      </c>
      <c r="K14" s="40">
        <v>10</v>
      </c>
      <c r="L14" s="26" t="str">
        <f>IF(B14=0," ",VLOOKUP($B14,[1]Спортсмены!$B$1:$H$65536,7,FALSE))</f>
        <v>Иванченко С.Д., Сафина Н.Ю.</v>
      </c>
    </row>
    <row r="15" spans="1:12" x14ac:dyDescent="0.25">
      <c r="A15" s="61"/>
      <c r="B15" s="25">
        <v>523</v>
      </c>
      <c r="C15" s="26" t="str">
        <f>IF(B15=0," ",VLOOKUP(B15,[1]Спортсмены!B$1:H$65536,2,FALSE))</f>
        <v>Шагалиев Марсель</v>
      </c>
      <c r="D15" s="27" t="str">
        <f>IF(B15=0," ",VLOOKUP($B15,[1]Спортсмены!$B$1:$H$65536,3,FALSE))</f>
        <v>1999</v>
      </c>
      <c r="E15" s="28" t="str">
        <f>IF(B15=0," ",IF(VLOOKUP($B15,[1]Спортсмены!$B$1:$H$65536,4,FALSE)=0," ",VLOOKUP($B15,[1]Спортсмены!$B$1:$H$65536,4,FALSE)))</f>
        <v>КМС</v>
      </c>
      <c r="F15" s="26" t="str">
        <f>IF(B15=0," ",VLOOKUP($B15,[1]Спортсмены!$B$1:$H$65536,5,FALSE))</f>
        <v>Республика Чувашии, Чебоксары</v>
      </c>
      <c r="G15" s="26" t="str">
        <f>IF(B15=0," ",VLOOKUP($B15,[1]Спортсмены!$B$1:$H$65536,6,FALSE))</f>
        <v>ЧГПУ им. И.Я. Яковлева</v>
      </c>
      <c r="H15" s="30"/>
      <c r="I15" s="158" t="s">
        <v>96</v>
      </c>
      <c r="J15" s="32"/>
      <c r="K15" s="40">
        <v>0</v>
      </c>
      <c r="L15" s="26" t="str">
        <f>IF(B15=0," ",VLOOKUP($B15,[1]Спортсмены!$B$1:$H$65536,7,FALSE))</f>
        <v>Давалов В.Н.</v>
      </c>
    </row>
    <row r="16" spans="1:12" ht="15.75" thickBot="1" x14ac:dyDescent="0.3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</row>
    <row r="17" spans="1:12" ht="15.75" thickTop="1" x14ac:dyDescent="0.25">
      <c r="A17" s="225"/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</row>
    <row r="18" spans="1:12" x14ac:dyDescent="0.25">
      <c r="A18" s="225"/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</row>
    <row r="19" spans="1:12" x14ac:dyDescent="0.25">
      <c r="A19" s="225"/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</row>
    <row r="20" spans="1:12" x14ac:dyDescent="0.25">
      <c r="A20" s="225"/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</row>
    <row r="21" spans="1:12" x14ac:dyDescent="0.25">
      <c r="A21" s="225"/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</row>
    <row r="22" spans="1:12" x14ac:dyDescent="0.25">
      <c r="A22" s="225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</row>
    <row r="23" spans="1:12" ht="15.75" x14ac:dyDescent="0.25">
      <c r="A23" s="195"/>
      <c r="B23" s="75"/>
      <c r="D23" s="55"/>
      <c r="E23" s="55"/>
      <c r="F23" s="51"/>
      <c r="G23" s="57"/>
      <c r="H23" s="57"/>
      <c r="I23" s="69"/>
      <c r="J23" s="69"/>
      <c r="K23" s="53"/>
      <c r="L23" s="53"/>
    </row>
    <row r="24" spans="1:12" ht="15.75" x14ac:dyDescent="0.25">
      <c r="A24" s="195"/>
      <c r="D24" s="55"/>
      <c r="E24" s="55"/>
      <c r="F24" s="56"/>
      <c r="G24" s="57"/>
      <c r="H24" s="57"/>
      <c r="I24" s="69"/>
      <c r="J24" s="69"/>
      <c r="K24" s="53"/>
      <c r="L24" s="53"/>
    </row>
    <row r="25" spans="1:12" ht="15.75" x14ac:dyDescent="0.25">
      <c r="A25" s="195"/>
      <c r="D25" s="55"/>
      <c r="E25" s="55"/>
      <c r="F25" s="56"/>
      <c r="G25" s="57"/>
      <c r="H25" s="57"/>
      <c r="I25" s="69"/>
      <c r="J25" s="69"/>
      <c r="K25" s="53"/>
      <c r="L25" s="53"/>
    </row>
    <row r="26" spans="1:12" ht="15.75" x14ac:dyDescent="0.25">
      <c r="A26" s="195"/>
      <c r="D26" s="55"/>
      <c r="E26" s="55"/>
      <c r="F26" s="56"/>
      <c r="G26" s="57"/>
      <c r="H26" s="57"/>
      <c r="I26" s="69"/>
      <c r="J26" s="69"/>
      <c r="K26" s="53"/>
      <c r="L26" s="53"/>
    </row>
    <row r="27" spans="1:12" ht="15.75" x14ac:dyDescent="0.25">
      <c r="A27" s="195"/>
      <c r="B27" s="75"/>
      <c r="D27" s="55"/>
      <c r="E27" s="55"/>
      <c r="F27" s="51"/>
      <c r="G27" s="57"/>
      <c r="H27" s="57"/>
      <c r="I27" s="69"/>
      <c r="J27" s="69"/>
      <c r="K27" s="53"/>
      <c r="L27" s="53"/>
    </row>
    <row r="28" spans="1:12" x14ac:dyDescent="0.25">
      <c r="A28" s="195"/>
      <c r="B28" s="50"/>
      <c r="C28" s="51"/>
      <c r="D28" s="52"/>
      <c r="E28" s="53"/>
      <c r="F28" s="51"/>
      <c r="G28" s="51"/>
      <c r="H28" s="165"/>
      <c r="I28" s="54"/>
      <c r="J28" s="54"/>
      <c r="K28" s="53"/>
      <c r="L28" s="53"/>
    </row>
    <row r="29" spans="1:12" x14ac:dyDescent="0.25">
      <c r="A29" s="195"/>
      <c r="B29" s="50"/>
      <c r="C29" s="51"/>
      <c r="D29" s="52"/>
      <c r="E29" s="53"/>
      <c r="F29" s="51"/>
      <c r="G29" s="51"/>
      <c r="H29" s="165"/>
      <c r="I29" s="54"/>
      <c r="J29" s="54"/>
      <c r="K29" s="53"/>
      <c r="L29" s="53"/>
    </row>
    <row r="30" spans="1:12" x14ac:dyDescent="0.25">
      <c r="A30" s="225"/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</row>
    <row r="31" spans="1:12" x14ac:dyDescent="0.25">
      <c r="A31" s="225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</row>
    <row r="32" spans="1:12" x14ac:dyDescent="0.25">
      <c r="A32" s="225"/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</row>
    <row r="33" spans="1:12" x14ac:dyDescent="0.25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</row>
    <row r="34" spans="1:12" x14ac:dyDescent="0.25">
      <c r="A34" s="225"/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</row>
    <row r="35" spans="1:12" x14ac:dyDescent="0.25">
      <c r="A35" s="225"/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</row>
    <row r="36" spans="1:12" x14ac:dyDescent="0.25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</row>
    <row r="37" spans="1:12" x14ac:dyDescent="0.25">
      <c r="A37" s="225"/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</row>
    <row r="38" spans="1:12" x14ac:dyDescent="0.25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</row>
    <row r="39" spans="1:12" x14ac:dyDescent="0.25">
      <c r="A39" s="225"/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</row>
    <row r="40" spans="1:12" x14ac:dyDescent="0.25">
      <c r="A40" s="225"/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</row>
    <row r="41" spans="1:12" x14ac:dyDescent="0.25">
      <c r="A41" s="225"/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</row>
    <row r="42" spans="1:12" x14ac:dyDescent="0.25">
      <c r="A42" s="225"/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</row>
    <row r="43" spans="1:12" x14ac:dyDescent="0.25">
      <c r="A43" s="225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</row>
    <row r="44" spans="1:12" x14ac:dyDescent="0.25">
      <c r="A44" s="225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</row>
    <row r="45" spans="1:12" x14ac:dyDescent="0.25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</row>
    <row r="46" spans="1:12" x14ac:dyDescent="0.25">
      <c r="A46" s="225"/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</row>
    <row r="47" spans="1:12" x14ac:dyDescent="0.25">
      <c r="A47" s="225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</row>
    <row r="48" spans="1:12" x14ac:dyDescent="0.25">
      <c r="A48" s="225"/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</row>
    <row r="49" spans="1:12" x14ac:dyDescent="0.25">
      <c r="A49" s="225"/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5"/>
    </row>
    <row r="50" spans="1:12" x14ac:dyDescent="0.25">
      <c r="A50" s="225"/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</row>
    <row r="51" spans="1:12" x14ac:dyDescent="0.25">
      <c r="A51" s="225"/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</row>
    <row r="52" spans="1:12" x14ac:dyDescent="0.25">
      <c r="A52" s="225"/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</row>
    <row r="53" spans="1:12" x14ac:dyDescent="0.25">
      <c r="A53" s="225"/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</row>
  </sheetData>
  <mergeCells count="17">
    <mergeCell ref="K4:L4"/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F9:F10"/>
    <mergeCell ref="L9:L10"/>
    <mergeCell ref="G9:G10"/>
    <mergeCell ref="H9:I9"/>
    <mergeCell ref="J9:J10"/>
    <mergeCell ref="K9:K10"/>
    <mergeCell ref="H10:I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0" workbookViewId="0">
      <selection activeCell="G29" sqref="G29"/>
    </sheetView>
  </sheetViews>
  <sheetFormatPr defaultRowHeight="15" x14ac:dyDescent="0.25"/>
  <cols>
    <col min="1" max="1" width="4.85546875" customWidth="1"/>
    <col min="2" max="2" width="7.28515625" customWidth="1"/>
    <col min="3" max="3" width="21.5703125" customWidth="1"/>
    <col min="4" max="4" width="11" customWidth="1"/>
    <col min="5" max="5" width="6.5703125" customWidth="1"/>
    <col min="6" max="6" width="23.85546875" customWidth="1"/>
    <col min="7" max="7" width="31.28515625" customWidth="1"/>
    <col min="8" max="8" width="4.42578125" style="17" customWidth="1"/>
    <col min="9" max="9" width="8.5703125" style="17" customWidth="1"/>
    <col min="10" max="10" width="6.5703125" customWidth="1"/>
    <col min="11" max="11" width="6.42578125" customWidth="1"/>
    <col min="12" max="12" width="22.42578125" customWidth="1"/>
  </cols>
  <sheetData>
    <row r="1" spans="1:12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" t="s">
        <v>66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234" t="s">
        <v>67</v>
      </c>
      <c r="L4" s="234"/>
    </row>
    <row r="5" spans="1:12" ht="15.75" x14ac:dyDescent="0.25">
      <c r="A5" s="2"/>
      <c r="B5" s="6"/>
      <c r="C5" s="6"/>
      <c r="D5" s="7"/>
      <c r="F5" s="235"/>
      <c r="G5" s="235"/>
      <c r="H5" s="8"/>
      <c r="I5" s="8"/>
      <c r="L5" s="9" t="s">
        <v>68</v>
      </c>
    </row>
    <row r="6" spans="1:12" ht="20.25" x14ac:dyDescent="0.3">
      <c r="A6" s="10"/>
      <c r="D6" s="11" t="s">
        <v>97</v>
      </c>
      <c r="E6" s="72">
        <v>0.4375</v>
      </c>
      <c r="F6" s="73" t="s">
        <v>29</v>
      </c>
      <c r="G6" s="10"/>
      <c r="H6" s="233" t="s">
        <v>3</v>
      </c>
      <c r="I6" s="233"/>
      <c r="J6" s="233"/>
      <c r="K6" s="233"/>
      <c r="L6" s="233"/>
    </row>
    <row r="7" spans="1:12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30</v>
      </c>
      <c r="E8" s="21"/>
      <c r="F8" s="2"/>
      <c r="G8" s="2"/>
      <c r="H8" s="22"/>
      <c r="I8" s="22"/>
      <c r="J8" s="17"/>
    </row>
    <row r="9" spans="1:12" ht="15" customHeight="1" x14ac:dyDescent="0.25">
      <c r="A9" s="236" t="s">
        <v>28</v>
      </c>
      <c r="B9" s="236" t="s">
        <v>7</v>
      </c>
      <c r="C9" s="236" t="s">
        <v>8</v>
      </c>
      <c r="D9" s="238" t="s">
        <v>9</v>
      </c>
      <c r="E9" s="238" t="s">
        <v>10</v>
      </c>
      <c r="F9" s="238" t="s">
        <v>11</v>
      </c>
      <c r="G9" s="238" t="s">
        <v>12</v>
      </c>
      <c r="H9" s="239" t="s">
        <v>13</v>
      </c>
      <c r="I9" s="240"/>
      <c r="J9" s="236" t="s">
        <v>14</v>
      </c>
      <c r="K9" s="238" t="s">
        <v>15</v>
      </c>
      <c r="L9" s="230" t="s">
        <v>16</v>
      </c>
    </row>
    <row r="10" spans="1:12" x14ac:dyDescent="0.25">
      <c r="A10" s="237"/>
      <c r="B10" s="237"/>
      <c r="C10" s="237"/>
      <c r="D10" s="237"/>
      <c r="E10" s="237"/>
      <c r="F10" s="237"/>
      <c r="G10" s="237"/>
      <c r="H10" s="241" t="s">
        <v>31</v>
      </c>
      <c r="I10" s="242"/>
      <c r="J10" s="237"/>
      <c r="K10" s="237"/>
      <c r="L10" s="231"/>
    </row>
    <row r="11" spans="1:12" x14ac:dyDescent="0.25">
      <c r="A11" s="24">
        <v>1</v>
      </c>
      <c r="B11" s="25">
        <v>700</v>
      </c>
      <c r="C11" s="34" t="str">
        <f>IF(B11=0," ",VLOOKUP(B11,[1]Спортсмены!B$1:H$65536,2,FALSE))</f>
        <v>Мизинов Василий</v>
      </c>
      <c r="D11" s="35" t="str">
        <f>IF(B11=0," ",VLOOKUP($B11,[1]Спортсмены!$B$1:$H$65536,3,FALSE))</f>
        <v>29.12.1997</v>
      </c>
      <c r="E11" s="33" t="str">
        <f>IF(B11=0," ",IF(VLOOKUP($B11,[1]Спортсмены!$B$1:$H$65536,4,FALSE)=0," ",VLOOKUP($B11,[1]Спортсмены!$B$1:$H$65536,4,FALSE)))</f>
        <v>МС</v>
      </c>
      <c r="F11" s="34" t="str">
        <f>IF(B11=0," ",VLOOKUP($B11,[1]Спортсмены!$B$1:$H$65536,5,FALSE))</f>
        <v>Челябинская, Челябинск</v>
      </c>
      <c r="G11" s="213" t="str">
        <f>IF(B11=0," ",VLOOKUP($B11,[1]Спортсмены!$B$1:$H$65536,6,FALSE))</f>
        <v>УралГУФК</v>
      </c>
      <c r="H11" s="36"/>
      <c r="I11" s="166">
        <v>1.4179282407407408E-2</v>
      </c>
      <c r="J11" s="61" t="str">
        <f>IF(I11=0," ",IF(I11&lt;=[1]Разряды!$D$28,[1]Разряды!$D$3,IF(I11&lt;=[1]Разряды!$E$28,[1]Разряды!$E$3,IF(I11&lt;=[1]Разряды!$F$28,[1]Разряды!$F$3,IF(I11&lt;=[1]Разряды!$G$28,[1]Разряды!$G$3,IF(I11&lt;=[1]Разряды!$H$28,[1]Разряды!$H$3,IF(I11&lt;=[1]Разряды!$I$28,[1]Разряды!$I$3,IF(I11&lt;=[1]Разряды!$J$28,[1]Разряды!$J$3,"б/р"))))))))</f>
        <v>кмс</v>
      </c>
      <c r="K11" s="61">
        <v>16</v>
      </c>
      <c r="L11" s="90" t="str">
        <f>IF(B11=0," ",VLOOKUP($B11,[1]Спортсмены!$B$1:$H$65536,7,FALSE))</f>
        <v>Сайко Е.В.</v>
      </c>
    </row>
    <row r="12" spans="1:12" x14ac:dyDescent="0.25">
      <c r="A12" s="100">
        <v>2</v>
      </c>
      <c r="B12" s="25">
        <v>701</v>
      </c>
      <c r="C12" s="34" t="str">
        <f>IF(B12=0," ",VLOOKUP(B12,[1]Спортсмены!B$1:H$65536,2,FALSE))</f>
        <v>Краснов Максим</v>
      </c>
      <c r="D12" s="35" t="str">
        <f>IF(B12=0," ",VLOOKUP($B12,[1]Спортсмены!$B$1:$H$65536,3,FALSE))</f>
        <v>10.02.1996</v>
      </c>
      <c r="E12" s="33" t="str">
        <f>IF(B12=0," ",IF(VLOOKUP($B12,[1]Спортсмены!$B$1:$H$65536,4,FALSE)=0," ",VLOOKUP($B12,[1]Спортсмены!$B$1:$H$65536,4,FALSE)))</f>
        <v>МС</v>
      </c>
      <c r="F12" s="34" t="str">
        <f>IF(B12=0," ",VLOOKUP($B12,[1]Спортсмены!$B$1:$H$65536,5,FALSE))</f>
        <v>Челябинская, Челябинск</v>
      </c>
      <c r="G12" s="213" t="str">
        <f>IF(B12=0," ",VLOOKUP($B12,[1]Спортсмены!$B$1:$H$65536,6,FALSE))</f>
        <v>УралГУФК</v>
      </c>
      <c r="H12" s="36"/>
      <c r="I12" s="88">
        <v>1.4180555555555557E-2</v>
      </c>
      <c r="J12" s="61" t="str">
        <f>IF(I12=0," ",IF(I12&lt;=[1]Разряды!$D$28,[1]Разряды!$D$3,IF(I12&lt;=[1]Разряды!$E$28,[1]Разряды!$E$3,IF(I12&lt;=[1]Разряды!$F$28,[1]Разряды!$F$3,IF(I12&lt;=[1]Разряды!$G$28,[1]Разряды!$G$3,IF(I12&lt;=[1]Разряды!$H$28,[1]Разряды!$H$3,IF(I12&lt;=[1]Разряды!$I$28,[1]Разряды!$I$3,IF(I12&lt;=[1]Разряды!$J$28,[1]Разряды!$J$3,"б/р"))))))))</f>
        <v>кмс</v>
      </c>
      <c r="K12" s="33">
        <v>13</v>
      </c>
      <c r="L12" s="34" t="str">
        <f>IF(B12=0," ",VLOOKUP($B12,[1]Спортсмены!$B$1:$H$65536,7,FALSE))</f>
        <v>Сайко Е.В.</v>
      </c>
    </row>
    <row r="13" spans="1:12" x14ac:dyDescent="0.25">
      <c r="A13" s="24">
        <v>3</v>
      </c>
      <c r="B13" s="25">
        <v>576</v>
      </c>
      <c r="C13" s="34" t="str">
        <f>IF(B13=0," ",VLOOKUP(B13,[1]Спортсмены!B$1:H$65536,2,FALSE))</f>
        <v>Вахрушев Максим</v>
      </c>
      <c r="D13" s="35" t="str">
        <f>IF(B13=0," ",VLOOKUP($B13,[1]Спортсмены!$B$1:$H$65536,3,FALSE))</f>
        <v>20.01.1996</v>
      </c>
      <c r="E13" s="33" t="str">
        <f>IF(B13=0," ",IF(VLOOKUP($B13,[1]Спортсмены!$B$1:$H$65536,4,FALSE)=0," ",VLOOKUP($B13,[1]Спортсмены!$B$1:$H$65536,4,FALSE)))</f>
        <v>МС</v>
      </c>
      <c r="F13" s="213" t="str">
        <f>IF(B13=0," ",VLOOKUP($B13,[1]Спортсмены!$B$1:$H$65536,5,FALSE))</f>
        <v>Удмуртская республика, Ижевск</v>
      </c>
      <c r="G13" s="34" t="str">
        <f>IF(B13=0," ",VLOOKUP($B13,[1]Спортсмены!$B$1:$H$65536,6,FALSE))</f>
        <v xml:space="preserve">ФГБОУ ВО УдГУ </v>
      </c>
      <c r="H13" s="36"/>
      <c r="I13" s="88">
        <v>1.4262499999999999E-2</v>
      </c>
      <c r="J13" s="61" t="str">
        <f>IF(I13=0," ",IF(I13&lt;=[1]Разряды!$D$28,[1]Разряды!$D$3,IF(I13&lt;=[1]Разряды!$E$28,[1]Разряды!$E$3,IF(I13&lt;=[1]Разряды!$F$28,[1]Разряды!$F$3,IF(I13&lt;=[1]Разряды!$G$28,[1]Разряды!$G$3,IF(I13&lt;=[1]Разряды!$H$28,[1]Разряды!$H$3,IF(I13&lt;=[1]Разряды!$I$28,[1]Разряды!$I$3,IF(I13&lt;=[1]Разряды!$J$28,[1]Разряды!$J$3,"б/р"))))))))</f>
        <v>кмс</v>
      </c>
      <c r="K13" s="61">
        <v>11</v>
      </c>
      <c r="L13" s="90" t="str">
        <f>IF(B13=0," ",VLOOKUP($B13,[1]Спортсмены!$B$1:$H$65536,7,FALSE))</f>
        <v>Вахрушев Л.А.</v>
      </c>
    </row>
    <row r="14" spans="1:12" x14ac:dyDescent="0.25">
      <c r="A14" s="91">
        <v>4</v>
      </c>
      <c r="B14" s="25">
        <v>518</v>
      </c>
      <c r="C14" s="34" t="str">
        <f>IF(B14=0," ",VLOOKUP(B14,[1]Спортсмены!B$1:H$65536,2,FALSE))</f>
        <v>Васильев Алексей</v>
      </c>
      <c r="D14" s="35" t="str">
        <f>IF(B14=0," ",VLOOKUP($B14,[1]Спортсмены!$B$1:$H$65536,3,FALSE))</f>
        <v>1997</v>
      </c>
      <c r="E14" s="33" t="str">
        <f>IF(B14=0," ",IF(VLOOKUP($B14,[1]Спортсмены!$B$1:$H$65536,4,FALSE)=0," ",VLOOKUP($B14,[1]Спортсмены!$B$1:$H$65536,4,FALSE)))</f>
        <v>КМС</v>
      </c>
      <c r="F14" s="213" t="str">
        <f>IF(B14=0," ",VLOOKUP($B14,[1]Спортсмены!$B$1:$H$65536,5,FALSE))</f>
        <v>Республика Чувашии, Чебоксары</v>
      </c>
      <c r="G14" s="34" t="str">
        <f>IF(B14=0," ",VLOOKUP($B14,[1]Спортсмены!$B$1:$H$65536,6,FALSE))</f>
        <v>ЧГПУ им. И.Я. Яковлева</v>
      </c>
      <c r="H14" s="36"/>
      <c r="I14" s="88">
        <v>1.500636574074074E-2</v>
      </c>
      <c r="J14" s="61" t="str">
        <f>IF(I14=0," ",IF(I14&lt;=[1]Разряды!$D$28,[1]Разряды!$D$3,IF(I14&lt;=[1]Разряды!$E$28,[1]Разряды!$E$3,IF(I14&lt;=[1]Разряды!$F$28,[1]Разряды!$F$3,IF(I14&lt;=[1]Разряды!$G$28,[1]Разряды!$G$3,IF(I14&lt;=[1]Разряды!$H$28,[1]Разряды!$H$3,IF(I14&lt;=[1]Разряды!$I$28,[1]Разряды!$I$3,IF(I14&lt;=[1]Разряды!$J$28,[1]Разряды!$J$3,"б/р"))))))))</f>
        <v>кмс</v>
      </c>
      <c r="K14" s="61">
        <v>10</v>
      </c>
      <c r="L14" s="90" t="str">
        <f>IF(B14=0," ",VLOOKUP($B14,[1]Спортсмены!$B$1:$H$65536,7,FALSE))</f>
        <v>Трофимов В.А.</v>
      </c>
    </row>
    <row r="15" spans="1:12" x14ac:dyDescent="0.25">
      <c r="A15" s="91">
        <v>5</v>
      </c>
      <c r="B15" s="25">
        <v>528</v>
      </c>
      <c r="C15" s="34" t="str">
        <f>IF(B15=0," ",VLOOKUP(B15,[1]Спортсмены!B$1:H$65536,2,FALSE))</f>
        <v>Паршин Павел</v>
      </c>
      <c r="D15" s="35" t="str">
        <f>IF(B15=0," ",VLOOKUP($B15,[1]Спортсмены!$B$1:$H$65536,3,FALSE))</f>
        <v>02.01.1994</v>
      </c>
      <c r="E15" s="33" t="str">
        <f>IF(B15=0," ",IF(VLOOKUP($B15,[1]Спортсмены!$B$1:$H$65536,4,FALSE)=0," ",VLOOKUP($B15,[1]Спортсмены!$B$1:$H$65536,4,FALSE)))</f>
        <v>МС</v>
      </c>
      <c r="F15" s="213" t="str">
        <f>IF(B15=0," ",VLOOKUP($B15,[1]Спортсмены!$B$1:$H$65536,5,FALSE))</f>
        <v>Республикака Мордовия, Саранск</v>
      </c>
      <c r="G15" s="63" t="str">
        <f>IF(B15=0," ",VLOOKUP($B15,[1]Спортсмены!$B$1:$H$65536,6,FALSE))</f>
        <v>ФГБОУ ВО "НИ МГУ им. Н.П. Огарёва"</v>
      </c>
      <c r="H15" s="36"/>
      <c r="I15" s="88">
        <v>1.5434606481481481E-2</v>
      </c>
      <c r="J15" s="61" t="str">
        <f>IF(I15=0," ",IF(I15&lt;=[1]Разряды!$D$28,[1]Разряды!$D$3,IF(I15&lt;=[1]Разряды!$E$28,[1]Разряды!$E$3,IF(I15&lt;=[1]Разряды!$F$28,[1]Разряды!$F$3,IF(I15&lt;=[1]Разряды!$G$28,[1]Разряды!$G$3,IF(I15&lt;=[1]Разряды!$H$28,[1]Разряды!$H$3,IF(I15&lt;=[1]Разряды!$I$28,[1]Разряды!$I$3,IF(I15&lt;=[1]Разряды!$J$28,[1]Разряды!$J$3,"б/р"))))))))</f>
        <v>1р</v>
      </c>
      <c r="K15" s="61">
        <v>9</v>
      </c>
      <c r="L15" s="90" t="str">
        <f>IF(B15=0," ",VLOOKUP($B15,[1]Спортсмены!$B$1:$H$65536,7,FALSE))</f>
        <v>Нагаркина В.В.</v>
      </c>
    </row>
    <row r="16" spans="1:12" x14ac:dyDescent="0.25">
      <c r="A16" s="91">
        <v>6</v>
      </c>
      <c r="B16" s="25">
        <v>713</v>
      </c>
      <c r="C16" s="34" t="str">
        <f>IF(B16=0," ",VLOOKUP(B16,[1]Спортсмены!B$1:H$65536,2,FALSE))</f>
        <v>Мерцалов Андрей</v>
      </c>
      <c r="D16" s="35" t="str">
        <f>IF(B16=0," ",VLOOKUP($B16,[1]Спортсмены!$B$1:$H$65536,3,FALSE))</f>
        <v>19.01.1998</v>
      </c>
      <c r="E16" s="33" t="str">
        <f>IF(B16=0," ",IF(VLOOKUP($B16,[1]Спортсмены!$B$1:$H$65536,4,FALSE)=0," ",VLOOKUP($B16,[1]Спортсмены!$B$1:$H$65536,4,FALSE)))</f>
        <v>КМС</v>
      </c>
      <c r="F16" s="34" t="str">
        <f>IF(B16=0," ",VLOOKUP($B16,[1]Спортсмены!$B$1:$H$65536,5,FALSE))</f>
        <v>Пензенская, Пенза</v>
      </c>
      <c r="G16" s="213" t="str">
        <f>IF(B16=0," ",VLOOKUP($B16,[1]Спортсмены!$B$1:$H$65536,6,FALSE))</f>
        <v>ПГУ</v>
      </c>
      <c r="H16" s="36"/>
      <c r="I16" s="88">
        <v>1.5612615740740741E-2</v>
      </c>
      <c r="J16" s="61" t="str">
        <f>IF(I16=0," ",IF(I16&lt;=[1]Разряды!$D$28,[1]Разряды!$D$3,IF(I16&lt;=[1]Разряды!$E$28,[1]Разряды!$E$3,IF(I16&lt;=[1]Разряды!$F$28,[1]Разряды!$F$3,IF(I16&lt;=[1]Разряды!$G$28,[1]Разряды!$G$3,IF(I16&lt;=[1]Разряды!$H$28,[1]Разряды!$H$3,IF(I16&lt;=[1]Разряды!$I$28,[1]Разряды!$I$3,IF(I16&lt;=[1]Разряды!$J$28,[1]Разряды!$J$3,"б/р"))))))))</f>
        <v>1р</v>
      </c>
      <c r="K16" s="61">
        <v>8</v>
      </c>
      <c r="L16" s="90" t="str">
        <f>IF(B16=0," ",VLOOKUP($B16,[1]Спортсмены!$B$1:$H$65536,7,FALSE))</f>
        <v>Воеводины А. и Ю.</v>
      </c>
    </row>
    <row r="17" spans="1:12" x14ac:dyDescent="0.25">
      <c r="A17" s="91">
        <v>7</v>
      </c>
      <c r="B17" s="25">
        <v>529</v>
      </c>
      <c r="C17" s="34" t="str">
        <f>IF(B17=0," ",VLOOKUP(B17,[1]Спортсмены!B$1:H$65536,2,FALSE))</f>
        <v>Саксин Владимир</v>
      </c>
      <c r="D17" s="35" t="str">
        <f>IF(B17=0," ",VLOOKUP($B17,[1]Спортсмены!$B$1:$H$65536,3,FALSE))</f>
        <v>28.04.1995</v>
      </c>
      <c r="E17" s="33" t="str">
        <f>IF(B17=0," ",IF(VLOOKUP($B17,[1]Спортсмены!$B$1:$H$65536,4,FALSE)=0," ",VLOOKUP($B17,[1]Спортсмены!$B$1:$H$65536,4,FALSE)))</f>
        <v>МС</v>
      </c>
      <c r="F17" s="213" t="str">
        <f>IF(B17=0," ",VLOOKUP($B17,[1]Спортсмены!$B$1:$H$65536,5,FALSE))</f>
        <v>Республикака Мордовия, Саранск</v>
      </c>
      <c r="G17" s="63" t="str">
        <f>IF(B17=0," ",VLOOKUP($B17,[1]Спортсмены!$B$1:$H$65536,6,FALSE))</f>
        <v>ФГБОУ ВО "НИ МГУ им. Н.П. Огарёва"</v>
      </c>
      <c r="H17" s="36"/>
      <c r="I17" s="88">
        <v>1.5873842592592592E-2</v>
      </c>
      <c r="J17" s="61" t="str">
        <f>IF(I17=0," ",IF(I17&lt;=[1]Разряды!$D$28,[1]Разряды!$D$3,IF(I17&lt;=[1]Разряды!$E$28,[1]Разряды!$E$3,IF(I17&lt;=[1]Разряды!$F$28,[1]Разряды!$F$3,IF(I17&lt;=[1]Разряды!$G$28,[1]Разряды!$G$3,IF(I17&lt;=[1]Разряды!$H$28,[1]Разряды!$H$3,IF(I17&lt;=[1]Разряды!$I$28,[1]Разряды!$I$3,IF(I17&lt;=[1]Разряды!$J$28,[1]Разряды!$J$3,"б/р"))))))))</f>
        <v>2р</v>
      </c>
      <c r="K17" s="61">
        <v>7</v>
      </c>
      <c r="L17" s="90" t="str">
        <f>IF(B17=0," ",VLOOKUP($B17,[1]Спортсмены!$B$1:$H$65536,7,FALSE))</f>
        <v>Нагаркина В.В.</v>
      </c>
    </row>
    <row r="18" spans="1:12" ht="15.75" thickBot="1" x14ac:dyDescent="0.3">
      <c r="A18" s="43"/>
      <c r="B18" s="44"/>
      <c r="C18" s="45" t="str">
        <f>IF(B18=0," ",VLOOKUP(B18,[1]Спортсмены!B$1:H$65536,2,FALSE))</f>
        <v xml:space="preserve"> </v>
      </c>
      <c r="D18" s="47" t="str">
        <f>IF(B18=0," ",VLOOKUP($B18,[1]Спортсмены!$B$1:$H$65536,3,FALSE))</f>
        <v xml:space="preserve"> </v>
      </c>
      <c r="E18" s="47" t="str">
        <f>IF(B18=0," ",IF(VLOOKUP($B18,[1]Спортсмены!$B$1:$H$65536,4,FALSE)=0," ",VLOOKUP($B18,[1]Спортсмены!$B$1:$H$65536,4,FALSE)))</f>
        <v xml:space="preserve"> </v>
      </c>
      <c r="F18" s="45" t="str">
        <f>IF(B18=0," ",VLOOKUP($B18,[1]Спортсмены!$B$1:$H$65536,5,FALSE))</f>
        <v xml:space="preserve"> </v>
      </c>
      <c r="G18" s="45" t="str">
        <f>IF(B18=0," ",VLOOKUP($B18,[1]Спортсмены!$B$1:$H$65536,6,FALSE))</f>
        <v xml:space="preserve"> </v>
      </c>
      <c r="H18" s="49"/>
      <c r="I18" s="93"/>
      <c r="J18" s="83" t="str">
        <f>IF(I18=0," ",IF(I18&lt;=[1]Разряды!$D$28,[1]Разряды!$D$3,IF(I18&lt;=[1]Разряды!$E$28,[1]Разряды!$E$3,IF(I18&lt;=[1]Разряды!$F$28,[1]Разряды!$F$3,IF(I18&lt;=[1]Разряды!$G$28,[1]Разряды!$G$3,IF(I18&lt;=[1]Разряды!$H$28,[1]Разряды!$H$3,IF(I18&lt;=[1]Разряды!$I$28,[1]Разряды!$I$3,IF(I18&lt;=[1]Разряды!$J$28,[1]Разряды!$J$3,"б/р"))))))))</f>
        <v xml:space="preserve"> </v>
      </c>
      <c r="K18" s="83"/>
      <c r="L18" s="45" t="str">
        <f>IF(B18=0," ",VLOOKUP($B18,[1]Спортсмены!$B$1:$H$65536,7,FALSE))</f>
        <v xml:space="preserve"> </v>
      </c>
    </row>
    <row r="19" spans="1:12" ht="15.75" thickTop="1" x14ac:dyDescent="0.25">
      <c r="A19" s="195"/>
      <c r="B19" s="50"/>
      <c r="C19" s="51"/>
      <c r="D19" s="53"/>
      <c r="E19" s="53"/>
      <c r="F19" s="51"/>
      <c r="G19" s="51"/>
      <c r="H19" s="54"/>
      <c r="I19" s="95"/>
      <c r="J19" s="70"/>
      <c r="K19" s="70"/>
      <c r="L19" s="51"/>
    </row>
    <row r="20" spans="1:12" x14ac:dyDescent="0.25">
      <c r="A20" s="195"/>
      <c r="B20" s="50"/>
      <c r="C20" s="51"/>
      <c r="D20" s="53"/>
      <c r="E20" s="53"/>
      <c r="F20" s="51"/>
      <c r="G20" s="51"/>
      <c r="H20" s="54"/>
      <c r="I20" s="95"/>
      <c r="J20" s="70"/>
      <c r="K20" s="70"/>
      <c r="L20" s="51"/>
    </row>
    <row r="21" spans="1:12" x14ac:dyDescent="0.25">
      <c r="A21" s="195"/>
      <c r="B21" s="50"/>
      <c r="C21" s="51"/>
      <c r="D21" s="53"/>
      <c r="E21" s="53"/>
      <c r="F21" s="51"/>
      <c r="G21" s="51"/>
      <c r="H21" s="54"/>
      <c r="I21" s="95"/>
      <c r="J21" s="70"/>
      <c r="K21" s="70"/>
      <c r="L21" s="51"/>
    </row>
    <row r="22" spans="1:12" x14ac:dyDescent="0.25">
      <c r="A22" s="195"/>
      <c r="B22" s="50"/>
      <c r="C22" s="51"/>
      <c r="D22" s="53"/>
      <c r="E22" s="53"/>
      <c r="F22" s="51"/>
      <c r="G22" s="51"/>
      <c r="H22" s="54"/>
      <c r="I22" s="95"/>
      <c r="J22" s="70"/>
      <c r="K22" s="70"/>
      <c r="L22" s="51"/>
    </row>
    <row r="23" spans="1:12" ht="15.75" x14ac:dyDescent="0.25">
      <c r="A23" s="195"/>
      <c r="B23" s="75"/>
      <c r="D23" s="55"/>
      <c r="E23" s="55"/>
      <c r="F23" s="51"/>
      <c r="G23" s="57"/>
      <c r="H23" s="54"/>
      <c r="I23" s="95"/>
      <c r="J23" s="70"/>
      <c r="K23" s="70"/>
      <c r="L23" s="51"/>
    </row>
    <row r="24" spans="1:12" ht="15.75" x14ac:dyDescent="0.25">
      <c r="A24" s="195"/>
      <c r="D24" s="55"/>
      <c r="E24" s="55"/>
      <c r="F24" s="56"/>
      <c r="G24" s="57"/>
      <c r="H24" s="54"/>
      <c r="I24" s="95"/>
      <c r="J24" s="70"/>
      <c r="K24" s="70"/>
      <c r="L24" s="51"/>
    </row>
    <row r="25" spans="1:12" ht="15.75" x14ac:dyDescent="0.25">
      <c r="A25" s="195"/>
      <c r="D25" s="55"/>
      <c r="E25" s="55"/>
      <c r="F25" s="56"/>
      <c r="G25" s="57"/>
      <c r="H25" s="54"/>
      <c r="I25" s="95"/>
      <c r="J25" s="70"/>
      <c r="K25" s="70"/>
      <c r="L25" s="51"/>
    </row>
    <row r="26" spans="1:12" ht="15.75" x14ac:dyDescent="0.25">
      <c r="A26" s="195"/>
      <c r="B26" s="75"/>
      <c r="D26" s="55"/>
      <c r="E26" s="55"/>
      <c r="F26" s="51"/>
      <c r="G26" s="57"/>
      <c r="H26" s="54"/>
      <c r="I26" s="95"/>
      <c r="J26" s="70"/>
      <c r="K26" s="70"/>
      <c r="L26" s="51"/>
    </row>
    <row r="27" spans="1:12" x14ac:dyDescent="0.25">
      <c r="A27" s="195"/>
      <c r="B27" s="50"/>
      <c r="C27" s="51"/>
      <c r="D27" s="53"/>
      <c r="E27" s="53"/>
      <c r="F27" s="51"/>
      <c r="G27" s="51"/>
      <c r="H27" s="54"/>
      <c r="I27" s="95"/>
      <c r="J27" s="70"/>
      <c r="K27" s="70"/>
      <c r="L27" s="51"/>
    </row>
    <row r="28" spans="1:12" x14ac:dyDescent="0.25">
      <c r="A28" s="195"/>
      <c r="B28" s="50"/>
      <c r="C28" s="51"/>
      <c r="D28" s="53"/>
      <c r="E28" s="53"/>
      <c r="F28" s="51"/>
      <c r="G28" s="51"/>
      <c r="H28" s="54"/>
      <c r="I28" s="95"/>
      <c r="J28" s="70"/>
      <c r="K28" s="70"/>
      <c r="L28" s="51"/>
    </row>
    <row r="29" spans="1:12" x14ac:dyDescent="0.25">
      <c r="A29" s="195"/>
      <c r="B29" s="50"/>
      <c r="C29" s="51"/>
      <c r="D29" s="53"/>
      <c r="E29" s="53"/>
      <c r="F29" s="51"/>
      <c r="G29" s="51"/>
      <c r="H29" s="54"/>
      <c r="I29" s="95"/>
      <c r="J29" s="70"/>
      <c r="K29" s="70"/>
      <c r="L29" s="51"/>
    </row>
    <row r="30" spans="1:12" x14ac:dyDescent="0.25">
      <c r="A30" s="195"/>
      <c r="B30" s="50"/>
      <c r="C30" s="51"/>
      <c r="D30" s="53"/>
      <c r="E30" s="53"/>
      <c r="F30" s="51"/>
      <c r="G30" s="51"/>
      <c r="H30" s="54"/>
      <c r="I30" s="95"/>
      <c r="J30" s="70"/>
      <c r="K30" s="70"/>
      <c r="L30" s="51"/>
    </row>
    <row r="31" spans="1:12" x14ac:dyDescent="0.25">
      <c r="A31" s="195"/>
      <c r="B31" s="50"/>
      <c r="C31" s="51"/>
      <c r="D31" s="53"/>
      <c r="E31" s="53"/>
      <c r="F31" s="51"/>
      <c r="G31" s="51"/>
      <c r="H31" s="54"/>
      <c r="I31" s="95"/>
      <c r="J31" s="70"/>
      <c r="K31" s="70"/>
      <c r="L31" s="51"/>
    </row>
    <row r="32" spans="1:12" x14ac:dyDescent="0.25">
      <c r="A32" s="195"/>
      <c r="B32" s="50"/>
      <c r="C32" s="51"/>
      <c r="D32" s="53"/>
      <c r="E32" s="53"/>
      <c r="F32" s="51"/>
      <c r="G32" s="51"/>
      <c r="H32" s="54"/>
      <c r="I32" s="95"/>
      <c r="J32" s="70"/>
      <c r="K32" s="70"/>
      <c r="L32" s="51"/>
    </row>
    <row r="33" spans="1:12" x14ac:dyDescent="0.25">
      <c r="A33" s="195"/>
      <c r="B33" s="50"/>
      <c r="C33" s="51"/>
      <c r="D33" s="53"/>
      <c r="E33" s="53"/>
      <c r="F33" s="51"/>
      <c r="G33" s="51"/>
      <c r="H33" s="54"/>
      <c r="I33" s="95"/>
      <c r="J33" s="70"/>
      <c r="K33" s="70"/>
      <c r="L33" s="51"/>
    </row>
    <row r="34" spans="1:12" x14ac:dyDescent="0.25">
      <c r="A34" s="195"/>
      <c r="B34" s="50"/>
      <c r="C34" s="51"/>
      <c r="D34" s="53"/>
      <c r="E34" s="53"/>
      <c r="F34" s="51"/>
      <c r="G34" s="51"/>
      <c r="H34" s="54"/>
      <c r="I34" s="95"/>
      <c r="J34" s="70"/>
      <c r="K34" s="70"/>
      <c r="L34" s="51"/>
    </row>
    <row r="35" spans="1:12" x14ac:dyDescent="0.25">
      <c r="A35" s="195"/>
      <c r="B35" s="50"/>
      <c r="C35" s="51"/>
      <c r="D35" s="53"/>
      <c r="E35" s="53"/>
      <c r="F35" s="51"/>
      <c r="G35" s="51"/>
      <c r="H35" s="54"/>
      <c r="I35" s="95"/>
      <c r="J35" s="70"/>
      <c r="K35" s="70"/>
      <c r="L35" s="51"/>
    </row>
    <row r="36" spans="1:12" x14ac:dyDescent="0.25">
      <c r="A36" s="195"/>
      <c r="B36" s="50"/>
      <c r="C36" s="51"/>
      <c r="D36" s="53"/>
      <c r="E36" s="53"/>
      <c r="F36" s="51"/>
      <c r="G36" s="51"/>
      <c r="H36" s="54"/>
      <c r="I36" s="95"/>
      <c r="J36" s="70"/>
      <c r="K36" s="70"/>
      <c r="L36" s="51"/>
    </row>
    <row r="37" spans="1:12" x14ac:dyDescent="0.25">
      <c r="A37" s="195"/>
      <c r="B37" s="50"/>
      <c r="C37" s="51"/>
      <c r="D37" s="53"/>
      <c r="E37" s="53"/>
      <c r="F37" s="51"/>
      <c r="G37" s="51"/>
      <c r="H37" s="54"/>
      <c r="I37" s="95"/>
      <c r="J37" s="70"/>
      <c r="K37" s="70"/>
      <c r="L37" s="51"/>
    </row>
    <row r="38" spans="1:12" x14ac:dyDescent="0.25">
      <c r="A38" s="195"/>
      <c r="B38" s="50"/>
      <c r="C38" s="51"/>
      <c r="D38" s="53"/>
      <c r="E38" s="53"/>
      <c r="F38" s="51"/>
      <c r="G38" s="51"/>
      <c r="H38" s="54"/>
      <c r="I38" s="95"/>
      <c r="J38" s="70"/>
      <c r="K38" s="70"/>
      <c r="L38" s="51"/>
    </row>
    <row r="39" spans="1:12" x14ac:dyDescent="0.25">
      <c r="A39" s="195"/>
      <c r="B39" s="50"/>
      <c r="C39" s="51"/>
      <c r="D39" s="53"/>
      <c r="E39" s="53"/>
      <c r="F39" s="51"/>
      <c r="G39" s="51"/>
      <c r="H39" s="54"/>
      <c r="I39" s="95"/>
      <c r="J39" s="70"/>
      <c r="K39" s="70"/>
      <c r="L39" s="51"/>
    </row>
  </sheetData>
  <mergeCells count="17">
    <mergeCell ref="K4:L4"/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L9:L10"/>
    <mergeCell ref="H10:I10"/>
    <mergeCell ref="F9:F10"/>
    <mergeCell ref="G9:G10"/>
    <mergeCell ref="H9:I9"/>
    <mergeCell ref="J9:J10"/>
    <mergeCell ref="K9:K10"/>
  </mergeCells>
  <conditionalFormatting sqref="I11">
    <cfRule type="cellIs" dxfId="0" priority="1" operator="equal">
      <formula>0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13" workbookViewId="0">
      <selection activeCell="I31" sqref="I31"/>
    </sheetView>
  </sheetViews>
  <sheetFormatPr defaultRowHeight="15" x14ac:dyDescent="0.25"/>
  <cols>
    <col min="1" max="1" width="4.42578125" style="59" customWidth="1"/>
    <col min="2" max="2" width="5.5703125" bestFit="1" customWidth="1"/>
    <col min="3" max="3" width="21" style="59" customWidth="1"/>
    <col min="4" max="4" width="10.140625" style="59" customWidth="1"/>
    <col min="5" max="5" width="6.42578125" customWidth="1"/>
    <col min="6" max="6" width="22.7109375" customWidth="1"/>
    <col min="7" max="7" width="25.42578125" style="77" customWidth="1"/>
    <col min="8" max="8" width="5.5703125" customWidth="1"/>
    <col min="9" max="9" width="6.28515625" customWidth="1"/>
    <col min="10" max="10" width="6.42578125" customWidth="1"/>
    <col min="11" max="11" width="2.85546875" customWidth="1"/>
    <col min="12" max="12" width="4.85546875" customWidth="1"/>
    <col min="13" max="13" width="5.7109375" customWidth="1"/>
    <col min="14" max="14" width="6" customWidth="1"/>
    <col min="15" max="15" width="6.140625" customWidth="1"/>
    <col min="16" max="16" width="5.5703125" customWidth="1"/>
    <col min="17" max="17" width="5.7109375" customWidth="1"/>
    <col min="18" max="18" width="21.85546875" customWidth="1"/>
  </cols>
  <sheetData>
    <row r="1" spans="1:18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</row>
    <row r="2" spans="1:18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18" ht="20.25" x14ac:dyDescent="0.3">
      <c r="A3" s="188"/>
      <c r="B3" s="188"/>
      <c r="C3" s="188"/>
      <c r="D3" s="188"/>
      <c r="E3" s="188"/>
      <c r="F3" s="188"/>
      <c r="G3" s="188"/>
      <c r="N3" s="188"/>
      <c r="O3" s="188"/>
      <c r="P3" s="188"/>
      <c r="Q3" s="188"/>
      <c r="R3" s="1" t="s">
        <v>66</v>
      </c>
    </row>
    <row r="4" spans="1:18" ht="18" x14ac:dyDescent="0.25">
      <c r="A4" s="2"/>
      <c r="B4" s="3"/>
      <c r="C4" s="3"/>
      <c r="D4" s="4"/>
      <c r="F4" s="5"/>
      <c r="G4" s="5"/>
      <c r="N4" s="5"/>
      <c r="O4" s="5"/>
      <c r="P4" s="5"/>
      <c r="Q4" s="5"/>
      <c r="R4" s="189" t="s">
        <v>67</v>
      </c>
    </row>
    <row r="5" spans="1:18" ht="15.75" x14ac:dyDescent="0.25">
      <c r="A5" s="2"/>
      <c r="B5" s="6"/>
      <c r="C5" s="6"/>
      <c r="D5" s="7"/>
      <c r="F5" s="235"/>
      <c r="G5" s="235"/>
      <c r="N5" s="8"/>
      <c r="O5" s="8"/>
      <c r="R5" s="9" t="s">
        <v>76</v>
      </c>
    </row>
    <row r="6" spans="1:18" ht="20.25" x14ac:dyDescent="0.3">
      <c r="A6" s="10"/>
      <c r="C6"/>
      <c r="D6" s="101" t="s">
        <v>74</v>
      </c>
      <c r="E6" s="72">
        <v>0.72222222222222221</v>
      </c>
      <c r="F6" s="78" t="s">
        <v>4</v>
      </c>
      <c r="G6" s="10"/>
      <c r="H6" s="233" t="s">
        <v>3</v>
      </c>
      <c r="I6" s="233"/>
      <c r="J6" s="233"/>
      <c r="K6" s="233"/>
      <c r="L6" s="233"/>
      <c r="M6" s="233"/>
      <c r="N6" s="233"/>
      <c r="O6" s="233"/>
      <c r="P6" s="233"/>
      <c r="Q6" s="233"/>
      <c r="R6" s="233"/>
    </row>
    <row r="7" spans="1:18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8" ht="15.75" x14ac:dyDescent="0.25">
      <c r="A8" s="2"/>
      <c r="B8" s="18"/>
      <c r="C8" s="19" t="s">
        <v>5</v>
      </c>
      <c r="D8" s="20" t="s">
        <v>33</v>
      </c>
      <c r="E8" s="21"/>
      <c r="F8" s="2"/>
      <c r="G8" s="2"/>
      <c r="H8" s="22"/>
      <c r="I8" s="22"/>
      <c r="J8" s="17"/>
    </row>
    <row r="9" spans="1:18" ht="15" customHeight="1" x14ac:dyDescent="0.25">
      <c r="A9" s="238" t="s">
        <v>6</v>
      </c>
      <c r="B9" s="236" t="s">
        <v>7</v>
      </c>
      <c r="C9" s="230" t="s">
        <v>34</v>
      </c>
      <c r="D9" s="236" t="s">
        <v>9</v>
      </c>
      <c r="E9" s="238" t="s">
        <v>35</v>
      </c>
      <c r="F9" s="238" t="s">
        <v>11</v>
      </c>
      <c r="G9" s="238" t="s">
        <v>36</v>
      </c>
      <c r="H9" s="246" t="s">
        <v>37</v>
      </c>
      <c r="I9" s="247"/>
      <c r="J9" s="247"/>
      <c r="K9" s="247"/>
      <c r="L9" s="247"/>
      <c r="M9" s="247"/>
      <c r="N9" s="248"/>
      <c r="O9" s="238" t="s">
        <v>13</v>
      </c>
      <c r="P9" s="236" t="s">
        <v>14</v>
      </c>
      <c r="Q9" s="250" t="s">
        <v>15</v>
      </c>
      <c r="R9" s="253" t="s">
        <v>16</v>
      </c>
    </row>
    <row r="10" spans="1:18" x14ac:dyDescent="0.25">
      <c r="A10" s="243"/>
      <c r="B10" s="245"/>
      <c r="C10" s="249"/>
      <c r="D10" s="245"/>
      <c r="E10" s="245"/>
      <c r="F10" s="245"/>
      <c r="G10" s="245"/>
      <c r="H10" s="256">
        <v>1</v>
      </c>
      <c r="I10" s="230">
        <v>2</v>
      </c>
      <c r="J10" s="230">
        <v>3</v>
      </c>
      <c r="K10" s="144"/>
      <c r="L10" s="230">
        <v>4</v>
      </c>
      <c r="M10" s="230">
        <v>5</v>
      </c>
      <c r="N10" s="230">
        <v>6</v>
      </c>
      <c r="O10" s="243"/>
      <c r="P10" s="245"/>
      <c r="Q10" s="251"/>
      <c r="R10" s="254"/>
    </row>
    <row r="11" spans="1:18" x14ac:dyDescent="0.25">
      <c r="A11" s="244"/>
      <c r="B11" s="237"/>
      <c r="C11" s="231"/>
      <c r="D11" s="237"/>
      <c r="E11" s="237"/>
      <c r="F11" s="237"/>
      <c r="G11" s="237"/>
      <c r="H11" s="257"/>
      <c r="I11" s="231"/>
      <c r="J11" s="231"/>
      <c r="K11" s="145"/>
      <c r="L11" s="231"/>
      <c r="M11" s="231"/>
      <c r="N11" s="231"/>
      <c r="O11" s="244"/>
      <c r="P11" s="237"/>
      <c r="Q11" s="252"/>
      <c r="R11" s="255"/>
    </row>
    <row r="12" spans="1:18" x14ac:dyDescent="0.25">
      <c r="A12" s="24">
        <v>1</v>
      </c>
      <c r="B12" s="106">
        <v>607</v>
      </c>
      <c r="C12" s="34" t="str">
        <f>IF(B12=0," ",VLOOKUP(B12,[1]Спортсмены!B$1:H$65536,2,FALSE))</f>
        <v>Кисельков Федор</v>
      </c>
      <c r="D12" s="102" t="str">
        <f>IF(B12=0," ",VLOOKUP($B12,[1]Спортсмены!$B$1:$H$65536,3,FALSE))</f>
        <v>06.06.1995</v>
      </c>
      <c r="E12" s="33" t="str">
        <f>IF(B12=0," ",IF(VLOOKUP($B12,[1]Спортсмены!$B$1:$H$65536,4,FALSE)=0," ",VLOOKUP($B12,[1]Спортсмены!$B$1:$H$65536,4,FALSE)))</f>
        <v>МС</v>
      </c>
      <c r="F12" s="213" t="str">
        <f>IF(B12=0," ",VLOOKUP($B12,[1]Спортсмены!$B$1:$H$65536,5,FALSE))</f>
        <v>Приморский край, Владивосток</v>
      </c>
      <c r="G12" s="34" t="str">
        <f>IF(B12=0," ",VLOOKUP($B12,[1]Спортсмены!$B$1:$H$65536,6,FALSE))</f>
        <v>ДВФУ</v>
      </c>
      <c r="H12" s="103">
        <v>7.66</v>
      </c>
      <c r="I12" s="103">
        <v>7.91</v>
      </c>
      <c r="J12" s="103">
        <v>7.97</v>
      </c>
      <c r="K12" s="161"/>
      <c r="L12" s="103" t="s">
        <v>38</v>
      </c>
      <c r="M12" s="103" t="s">
        <v>39</v>
      </c>
      <c r="N12" s="103" t="s">
        <v>39</v>
      </c>
      <c r="O12" s="125">
        <f t="shared" ref="O12:O19" si="0">MAX(H12:J12,L12:N12)</f>
        <v>7.97</v>
      </c>
      <c r="P12" s="33" t="str">
        <f>IF(O12=0," ",IF(O12&gt;=[1]Разряды!$C$16,[1]Разряды!$C$3,IF(O12&gt;=[1]Разряды!$D$16,[1]Разряды!$D$3,IF(O12&gt;=[1]Разряды!$E$16,[1]Разряды!$E$3,IF(O12&gt;=[1]Разряды!$F$16,[1]Разряды!$F$3,IF(O12&gt;=[1]Разряды!$G$16,[1]Разряды!$G$3,IF(O12&gt;=[1]Разряды!$H$16,[1]Разряды!$H$3,"б/р")))))))</f>
        <v>мс</v>
      </c>
      <c r="Q12" s="33" t="s">
        <v>19</v>
      </c>
      <c r="R12" s="216" t="str">
        <f>IF(B12=0," ",VLOOKUP($B12,[1]Спортсмены!$B$1:$H$65536,7,FALSE))</f>
        <v>Кузина Т.Н., Загинай Ю.Л., Пальченко А.П.</v>
      </c>
    </row>
    <row r="13" spans="1:18" x14ac:dyDescent="0.25">
      <c r="A13" s="104">
        <v>2</v>
      </c>
      <c r="B13" s="106">
        <v>661</v>
      </c>
      <c r="C13" s="34" t="str">
        <f>IF(B13=0," ",VLOOKUP(B13,[1]Спортсмены!B$1:H$65536,2,FALSE))</f>
        <v>Попов Андрей</v>
      </c>
      <c r="D13" s="102" t="str">
        <f>IF(B13=0," ",VLOOKUP($B13,[1]Спортсмены!$B$1:$H$65536,3,FALSE))</f>
        <v>03.08.1998</v>
      </c>
      <c r="E13" s="33" t="str">
        <f>IF(B13=0," ",IF(VLOOKUP($B13,[1]Спортсмены!$B$1:$H$65536,4,FALSE)=0," ",VLOOKUP($B13,[1]Спортсмены!$B$1:$H$65536,4,FALSE)))</f>
        <v>КМС</v>
      </c>
      <c r="F13" s="213" t="str">
        <f>IF(B13=0," ",VLOOKUP($B13,[1]Спортсмены!$B$1:$H$65536,5,FALSE))</f>
        <v>Калининградская, Калининград</v>
      </c>
      <c r="G13" s="34" t="str">
        <f>IF(B13=0," ",VLOOKUP($B13,[1]Спортсмены!$B$1:$H$65536,6,FALSE))</f>
        <v>БФУ им. И. Канта</v>
      </c>
      <c r="H13" s="103" t="s">
        <v>38</v>
      </c>
      <c r="I13" s="103">
        <v>7.13</v>
      </c>
      <c r="J13" s="103">
        <v>7.18</v>
      </c>
      <c r="K13" s="161"/>
      <c r="L13" s="103">
        <v>6.98</v>
      </c>
      <c r="M13" s="103">
        <v>7.07</v>
      </c>
      <c r="N13" s="103" t="s">
        <v>38</v>
      </c>
      <c r="O13" s="125">
        <f t="shared" si="0"/>
        <v>7.18</v>
      </c>
      <c r="P13" s="33" t="str">
        <f>IF(O13=0," ",IF(O13&gt;=[1]Разряды!$C$16,[1]Разряды!$C$3,IF(O13&gt;=[1]Разряды!$D$16,[1]Разряды!$D$3,IF(O13&gt;=[1]Разряды!$E$16,[1]Разряды!$E$3,IF(O13&gt;=[1]Разряды!$F$16,[1]Разряды!$F$3,IF(O13&gt;=[1]Разряды!$G$16,[1]Разряды!$G$3,IF(O13&gt;=[1]Разряды!$H$16,[1]Разряды!$H$3,"б/р")))))))</f>
        <v>кмс</v>
      </c>
      <c r="Q13" s="33">
        <v>13</v>
      </c>
      <c r="R13" s="63" t="str">
        <f>IF(B13=0," ",VLOOKUP($B13,[1]Спортсмены!$B$1:$H$65536,7,FALSE))</f>
        <v>Балашов С.Г., Балашова С.А.</v>
      </c>
    </row>
    <row r="14" spans="1:18" x14ac:dyDescent="0.25">
      <c r="A14" s="24">
        <v>3</v>
      </c>
      <c r="B14" s="106">
        <v>694</v>
      </c>
      <c r="C14" s="34" t="str">
        <f>IF(B14=0," ",VLOOKUP(B14,[1]Спортсмены!B$1:H$65536,2,FALSE))</f>
        <v>Исаев Максим</v>
      </c>
      <c r="D14" s="102" t="str">
        <f>IF(B14=0," ",VLOOKUP($B14,[1]Спортсмены!$B$1:$H$65536,3,FALSE))</f>
        <v>10.07.1997</v>
      </c>
      <c r="E14" s="33" t="str">
        <f>IF(B14=0," ",IF(VLOOKUP($B14,[1]Спортсмены!$B$1:$H$65536,4,FALSE)=0," ",VLOOKUP($B14,[1]Спортсмены!$B$1:$H$65536,4,FALSE)))</f>
        <v>КМС</v>
      </c>
      <c r="F14" s="34" t="str">
        <f>IF(B14=0," ",VLOOKUP($B14,[1]Спортсмены!$B$1:$H$65536,5,FALSE))</f>
        <v>Челябинская, Челябинск</v>
      </c>
      <c r="G14" s="34" t="str">
        <f>IF(B14=0," ",VLOOKUP($B14,[1]Спортсмены!$B$1:$H$65536,6,FALSE))</f>
        <v>УралГУФК</v>
      </c>
      <c r="H14" s="103" t="s">
        <v>38</v>
      </c>
      <c r="I14" s="103" t="s">
        <v>38</v>
      </c>
      <c r="J14" s="103">
        <v>6.94</v>
      </c>
      <c r="K14" s="161"/>
      <c r="L14" s="103" t="s">
        <v>38</v>
      </c>
      <c r="M14" s="103">
        <v>7.06</v>
      </c>
      <c r="N14" s="103" t="s">
        <v>38</v>
      </c>
      <c r="O14" s="125">
        <f t="shared" si="0"/>
        <v>7.06</v>
      </c>
      <c r="P14" s="33" t="str">
        <f>IF(O14=0," ",IF(O14&gt;=[1]Разряды!$C$16,[1]Разряды!$C$3,IF(O14&gt;=[1]Разряды!$D$16,[1]Разряды!$D$3,IF(O14&gt;=[1]Разряды!$E$16,[1]Разряды!$E$3,IF(O14&gt;=[1]Разряды!$F$16,[1]Разряды!$F$3,IF(O14&gt;=[1]Разряды!$G$16,[1]Разряды!$G$3,IF(O14&gt;=[1]Разряды!$H$16,[1]Разряды!$H$3,"б/р")))))))</f>
        <v>1р</v>
      </c>
      <c r="Q14" s="33">
        <v>11</v>
      </c>
      <c r="R14" s="213" t="str">
        <f>IF(B14=0," ",VLOOKUP($B14,[1]Спортсмены!$B$1:$H$65536,7,FALSE))</f>
        <v>Пугач С.В., Винокуров В.Г.</v>
      </c>
    </row>
    <row r="15" spans="1:18" x14ac:dyDescent="0.25">
      <c r="A15" s="105">
        <v>4</v>
      </c>
      <c r="B15" s="61">
        <v>662</v>
      </c>
      <c r="C15" s="34" t="str">
        <f>IF(B15=0," ",VLOOKUP(B15,[1]Спортсмены!B$1:H$65536,2,FALSE))</f>
        <v>Черноталов Александр</v>
      </c>
      <c r="D15" s="102" t="str">
        <f>IF(B15=0," ",VLOOKUP($B15,[1]Спортсмены!$B$1:$H$65536,3,FALSE))</f>
        <v>31.05.1997</v>
      </c>
      <c r="E15" s="33" t="str">
        <f>IF(B15=0," ",IF(VLOOKUP($B15,[1]Спортсмены!$B$1:$H$65536,4,FALSE)=0," ",VLOOKUP($B15,[1]Спортсмены!$B$1:$H$65536,4,FALSE)))</f>
        <v>КМС</v>
      </c>
      <c r="F15" s="213" t="str">
        <f>IF(B15=0," ",VLOOKUP($B15,[1]Спортсмены!$B$1:$H$65536,5,FALSE))</f>
        <v>Калининградская, Калининград</v>
      </c>
      <c r="G15" s="34" t="str">
        <f>IF(B15=0," ",VLOOKUP($B15,[1]Спортсмены!$B$1:$H$65536,6,FALSE))</f>
        <v>БФУ им. И. Канта</v>
      </c>
      <c r="H15" s="103" t="s">
        <v>38</v>
      </c>
      <c r="I15" s="103" t="s">
        <v>38</v>
      </c>
      <c r="J15" s="103" t="s">
        <v>38</v>
      </c>
      <c r="K15" s="161"/>
      <c r="L15" s="103" t="s">
        <v>38</v>
      </c>
      <c r="M15" s="103">
        <v>7.02</v>
      </c>
      <c r="N15" s="103">
        <v>6.88</v>
      </c>
      <c r="O15" s="125">
        <f t="shared" si="0"/>
        <v>7.02</v>
      </c>
      <c r="P15" s="33" t="str">
        <f>IF(O15=0," ",IF(O15&gt;=[1]Разряды!$C$16,[1]Разряды!$C$3,IF(O15&gt;=[1]Разряды!$D$16,[1]Разряды!$D$3,IF(O15&gt;=[1]Разряды!$E$16,[1]Разряды!$E$3,IF(O15&gt;=[1]Разряды!$F$16,[1]Разряды!$F$3,IF(O15&gt;=[1]Разряды!$G$16,[1]Разряды!$G$3,IF(O15&gt;=[1]Разряды!$H$16,[1]Разряды!$H$3,"б/р")))))))</f>
        <v>1р</v>
      </c>
      <c r="Q15" s="33">
        <v>10</v>
      </c>
      <c r="R15" s="63" t="str">
        <f>IF(B15=0," ",VLOOKUP($B15,[1]Спортсмены!$B$1:$H$65536,7,FALSE))</f>
        <v>Балашов С.Г., Балашова С.А.</v>
      </c>
    </row>
    <row r="16" spans="1:18" x14ac:dyDescent="0.25">
      <c r="A16" s="33">
        <v>5</v>
      </c>
      <c r="B16" s="106">
        <v>649</v>
      </c>
      <c r="C16" s="34" t="str">
        <f>IF(B16=0," ",VLOOKUP(B16,[1]Спортсмены!B$1:H$65536,2,FALSE))</f>
        <v>Алексеев Вячеслав</v>
      </c>
      <c r="D16" s="102" t="str">
        <f>IF(B16=0," ",VLOOKUP($B16,[1]Спортсмены!$B$1:$H$65536,3,FALSE))</f>
        <v>04.09.1996</v>
      </c>
      <c r="E16" s="33" t="str">
        <f>IF(B16=0," ",IF(VLOOKUP($B16,[1]Спортсмены!$B$1:$H$65536,4,FALSE)=0," ",VLOOKUP($B16,[1]Спортсмены!$B$1:$H$65536,4,FALSE)))</f>
        <v>КМС</v>
      </c>
      <c r="F16" s="34" t="str">
        <f>IF(B16=0," ",VLOOKUP($B16,[1]Спортсмены!$B$1:$H$65536,5,FALSE))</f>
        <v>Пермский край, Пермь</v>
      </c>
      <c r="G16" s="34" t="str">
        <f>IF(B16=0," ",VLOOKUP($B16,[1]Спортсмены!$B$1:$H$65536,6,FALSE))</f>
        <v>ПНИПУ</v>
      </c>
      <c r="H16" s="103" t="s">
        <v>38</v>
      </c>
      <c r="I16" s="103">
        <v>6.85</v>
      </c>
      <c r="J16" s="103">
        <v>6.99</v>
      </c>
      <c r="K16" s="161"/>
      <c r="L16" s="103">
        <v>6.91</v>
      </c>
      <c r="M16" s="103" t="s">
        <v>38</v>
      </c>
      <c r="N16" s="103">
        <v>6.99</v>
      </c>
      <c r="O16" s="125">
        <f t="shared" si="0"/>
        <v>6.99</v>
      </c>
      <c r="P16" s="33" t="str">
        <f>IF(O16=0," ",IF(O16&gt;=[1]Разряды!$C$16,[1]Разряды!$C$3,IF(O16&gt;=[1]Разряды!$D$16,[1]Разряды!$D$3,IF(O16&gt;=[1]Разряды!$E$16,[1]Разряды!$E$3,IF(O16&gt;=[1]Разряды!$F$16,[1]Разряды!$F$3,IF(O16&gt;=[1]Разряды!$G$16,[1]Разряды!$G$3,IF(O16&gt;=[1]Разряды!$H$16,[1]Разряды!$H$3,"б/р")))))))</f>
        <v>1р</v>
      </c>
      <c r="Q16" s="33">
        <v>9</v>
      </c>
      <c r="R16" s="34" t="str">
        <f>IF(B16=0," ",VLOOKUP($B16,[1]Спортсмены!$B$1:$H$65536,7,FALSE))</f>
        <v>Новожилов С.В.</v>
      </c>
    </row>
    <row r="17" spans="1:18" x14ac:dyDescent="0.25">
      <c r="A17" s="105">
        <v>6</v>
      </c>
      <c r="B17" s="106">
        <v>692</v>
      </c>
      <c r="C17" s="34" t="str">
        <f>IF(B17=0," ",VLOOKUP(B17,[1]Спортсмены!B$1:H$65536,2,FALSE))</f>
        <v>Губин Евгений</v>
      </c>
      <c r="D17" s="102" t="str">
        <f>IF(B17=0," ",VLOOKUP($B17,[1]Спортсмены!$B$1:$H$65536,3,FALSE))</f>
        <v>02.07.1997</v>
      </c>
      <c r="E17" s="33" t="str">
        <f>IF(B17=0," ",IF(VLOOKUP($B17,[1]Спортсмены!$B$1:$H$65536,4,FALSE)=0," ",VLOOKUP($B17,[1]Спортсмены!$B$1:$H$65536,4,FALSE)))</f>
        <v>КМС</v>
      </c>
      <c r="F17" s="34" t="str">
        <f>IF(B17=0," ",VLOOKUP($B17,[1]Спортсмены!$B$1:$H$65536,5,FALSE))</f>
        <v>Челябинская, Челябинск</v>
      </c>
      <c r="G17" s="34" t="str">
        <f>IF(B17=0," ",VLOOKUP($B17,[1]Спортсмены!$B$1:$H$65536,6,FALSE))</f>
        <v>УралГУФК</v>
      </c>
      <c r="H17" s="103">
        <v>6.54</v>
      </c>
      <c r="I17" s="103">
        <v>6.98</v>
      </c>
      <c r="J17" s="103">
        <v>6.53</v>
      </c>
      <c r="K17" s="161"/>
      <c r="L17" s="103">
        <v>6.69</v>
      </c>
      <c r="M17" s="103">
        <v>6.42</v>
      </c>
      <c r="N17" s="103">
        <v>6.83</v>
      </c>
      <c r="O17" s="125">
        <f t="shared" si="0"/>
        <v>6.98</v>
      </c>
      <c r="P17" s="33" t="str">
        <f>IF(O17=0," ",IF(O17&gt;=[1]Разряды!$C$16,[1]Разряды!$C$3,IF(O17&gt;=[1]Разряды!$D$16,[1]Разряды!$D$3,IF(O17&gt;=[1]Разряды!$E$16,[1]Разряды!$E$3,IF(O17&gt;=[1]Разряды!$F$16,[1]Разряды!$F$3,IF(O17&gt;=[1]Разряды!$G$16,[1]Разряды!$G$3,IF(O17&gt;=[1]Разряды!$H$16,[1]Разряды!$H$3,"б/р")))))))</f>
        <v>1р</v>
      </c>
      <c r="Q17" s="33">
        <v>8</v>
      </c>
      <c r="R17" s="222" t="str">
        <f>IF(B17=0," ",VLOOKUP($B17,[1]Спортсмены!$B$1:$H$65536,7,FALSE))</f>
        <v>Пугач С.В., Орешин А.И.</v>
      </c>
    </row>
    <row r="18" spans="1:18" x14ac:dyDescent="0.25">
      <c r="A18" s="33">
        <v>7</v>
      </c>
      <c r="B18" s="106">
        <v>625</v>
      </c>
      <c r="C18" s="34" t="str">
        <f>IF(B18=0," ",VLOOKUP(B18,[1]Спортсмены!B$1:H$65536,2,FALSE))</f>
        <v>Тюрин Антон</v>
      </c>
      <c r="D18" s="102" t="str">
        <f>IF(B18=0," ",VLOOKUP($B18,[1]Спортсмены!$B$1:$H$65536,3,FALSE))</f>
        <v>13.03.1996</v>
      </c>
      <c r="E18" s="33" t="str">
        <f>IF(B18=0," ",IF(VLOOKUP($B18,[1]Спортсмены!$B$1:$H$65536,4,FALSE)=0," ",VLOOKUP($B18,[1]Спортсмены!$B$1:$H$65536,4,FALSE)))</f>
        <v>1р</v>
      </c>
      <c r="F18" s="34" t="str">
        <f>IF(B18=0," ",VLOOKUP($B18,[1]Спортсмены!$B$1:$H$65536,5,FALSE))</f>
        <v>Ивановская, Иваново</v>
      </c>
      <c r="G18" s="34" t="str">
        <f>IF(B18=0," ",VLOOKUP($B18,[1]Спортсмены!$B$1:$H$65536,6,FALSE))</f>
        <v>ИГЭУ им. В.И. Ленина</v>
      </c>
      <c r="H18" s="103">
        <v>6.79</v>
      </c>
      <c r="I18" s="103">
        <v>6.49</v>
      </c>
      <c r="J18" s="103">
        <v>6.66</v>
      </c>
      <c r="K18" s="161"/>
      <c r="L18" s="103">
        <v>6.6</v>
      </c>
      <c r="M18" s="103">
        <v>6.66</v>
      </c>
      <c r="N18" s="103">
        <v>6.68</v>
      </c>
      <c r="O18" s="125">
        <f t="shared" si="0"/>
        <v>6.79</v>
      </c>
      <c r="P18" s="33" t="str">
        <f>IF(O18=0," ",IF(O18&gt;=[1]Разряды!$C$16,[1]Разряды!$C$3,IF(O18&gt;=[1]Разряды!$D$16,[1]Разряды!$D$3,IF(O18&gt;=[1]Разряды!$E$16,[1]Разряды!$E$3,IF(O18&gt;=[1]Разряды!$F$16,[1]Разряды!$F$3,IF(O18&gt;=[1]Разряды!$G$16,[1]Разряды!$G$3,IF(O18&gt;=[1]Разряды!$H$16,[1]Разряды!$H$3,"б/р")))))))</f>
        <v>1р</v>
      </c>
      <c r="Q18" s="33">
        <v>7</v>
      </c>
      <c r="R18" s="34" t="str">
        <f>IF(B18=0," ",VLOOKUP($B18,[1]Спортсмены!$B$1:$H$65536,7,FALSE))</f>
        <v>Магницкий М.В.</v>
      </c>
    </row>
    <row r="19" spans="1:18" x14ac:dyDescent="0.25">
      <c r="A19" s="105">
        <v>8</v>
      </c>
      <c r="B19" s="106">
        <v>668</v>
      </c>
      <c r="C19" s="34" t="str">
        <f>IF(B19=0," ",VLOOKUP(B19,[1]Спортсмены!B$1:H$65536,2,FALSE))</f>
        <v>Матвеев Александр</v>
      </c>
      <c r="D19" s="102" t="str">
        <f>IF(B19=0," ",VLOOKUP($B19,[1]Спортсмены!$B$1:$H$65536,3,FALSE))</f>
        <v>12.03.1999</v>
      </c>
      <c r="E19" s="33" t="str">
        <f>IF(B19=0," ",IF(VLOOKUP($B19,[1]Спортсмены!$B$1:$H$65536,4,FALSE)=0," ",VLOOKUP($B19,[1]Спортсмены!$B$1:$H$65536,4,FALSE)))</f>
        <v>1р</v>
      </c>
      <c r="F19" s="213" t="str">
        <f>IF(B19=0," ",VLOOKUP($B19,[1]Спортсмены!$B$1:$H$65536,5,FALSE))</f>
        <v>Калининградская, Калининград</v>
      </c>
      <c r="G19" s="34" t="str">
        <f>IF(B19=0," ",VLOOKUP($B19,[1]Спортсмены!$B$1:$H$65536,6,FALSE))</f>
        <v>КГТУ</v>
      </c>
      <c r="H19" s="103" t="s">
        <v>38</v>
      </c>
      <c r="I19" s="103" t="s">
        <v>38</v>
      </c>
      <c r="J19" s="103" t="s">
        <v>38</v>
      </c>
      <c r="K19" s="161"/>
      <c r="L19" s="103">
        <v>6.33</v>
      </c>
      <c r="M19" s="103">
        <v>6.66</v>
      </c>
      <c r="N19" s="103" t="s">
        <v>38</v>
      </c>
      <c r="O19" s="125">
        <f t="shared" si="0"/>
        <v>6.66</v>
      </c>
      <c r="P19" s="33" t="str">
        <f>IF(O19=0," ",IF(O19&gt;=[1]Разряды!$C$16,[1]Разряды!$C$3,IF(O19&gt;=[1]Разряды!$D$16,[1]Разряды!$D$3,IF(O19&gt;=[1]Разряды!$E$16,[1]Разряды!$E$3,IF(O19&gt;=[1]Разряды!$F$16,[1]Разряды!$F$3,IF(O19&gt;=[1]Разряды!$G$16,[1]Разряды!$G$3,IF(O19&gt;=[1]Разряды!$H$16,[1]Разряды!$H$3,"б/р")))))))</f>
        <v>2р</v>
      </c>
      <c r="Q19" s="33">
        <v>6</v>
      </c>
      <c r="R19" s="63" t="str">
        <f>IF(B19=0," ",VLOOKUP($B19,[1]Спортсмены!$B$1:$H$65536,7,FALSE))</f>
        <v>Балашов С.Г., Балашова С.А.</v>
      </c>
    </row>
    <row r="20" spans="1:18" ht="15.75" thickBot="1" x14ac:dyDescent="0.3">
      <c r="A20" s="107"/>
      <c r="B20" s="108"/>
      <c r="C20" s="45"/>
      <c r="D20" s="109"/>
      <c r="E20" s="47"/>
      <c r="F20" s="110"/>
      <c r="G20" s="111"/>
      <c r="H20" s="112"/>
      <c r="I20" s="112"/>
      <c r="J20" s="112"/>
      <c r="K20" s="162"/>
      <c r="L20" s="112"/>
      <c r="M20" s="112"/>
      <c r="N20" s="112"/>
      <c r="O20" s="127"/>
      <c r="P20" s="107"/>
      <c r="Q20" s="198"/>
      <c r="R20" s="111"/>
    </row>
    <row r="21" spans="1:18" ht="15.75" thickTop="1" x14ac:dyDescent="0.25">
      <c r="A21" s="197"/>
      <c r="B21" s="53"/>
      <c r="C21" s="51"/>
      <c r="D21" s="113"/>
      <c r="E21" s="53"/>
      <c r="F21" s="71"/>
      <c r="G21" s="51"/>
      <c r="H21" s="113"/>
      <c r="I21" s="113"/>
      <c r="J21" s="113"/>
      <c r="K21" s="113"/>
      <c r="L21" s="113"/>
      <c r="M21" s="113"/>
      <c r="N21" s="113"/>
      <c r="O21" s="114"/>
      <c r="P21" s="197"/>
      <c r="Q21" s="197"/>
      <c r="R21" s="51"/>
    </row>
    <row r="22" spans="1:18" x14ac:dyDescent="0.25">
      <c r="A22" s="197"/>
      <c r="B22" s="53"/>
      <c r="C22" s="51"/>
      <c r="D22" s="113"/>
      <c r="E22" s="53"/>
      <c r="F22" s="71"/>
      <c r="G22" s="51"/>
      <c r="H22" s="113"/>
      <c r="I22" s="113"/>
      <c r="J22" s="113"/>
      <c r="K22" s="113"/>
      <c r="L22" s="113"/>
      <c r="M22" s="113"/>
      <c r="N22" s="113"/>
      <c r="O22" s="114"/>
      <c r="P22" s="197"/>
      <c r="Q22" s="197"/>
      <c r="R22" s="51"/>
    </row>
    <row r="23" spans="1:18" ht="15.75" x14ac:dyDescent="0.25">
      <c r="A23"/>
      <c r="C23"/>
      <c r="D23" s="55"/>
      <c r="E23" s="55"/>
      <c r="F23" s="56"/>
      <c r="G23" s="57"/>
      <c r="H23" s="57"/>
      <c r="I23" s="58"/>
      <c r="J23" s="56"/>
      <c r="K23" s="68"/>
      <c r="L23" s="69"/>
      <c r="M23" s="69"/>
    </row>
    <row r="24" spans="1:18" ht="15.75" x14ac:dyDescent="0.25">
      <c r="A24"/>
      <c r="C24"/>
      <c r="D24" s="55"/>
      <c r="E24" s="55"/>
      <c r="F24" s="56"/>
      <c r="G24" s="57"/>
      <c r="H24" s="57"/>
      <c r="I24" s="55"/>
      <c r="J24" s="56"/>
      <c r="K24" s="68"/>
      <c r="L24" s="69"/>
      <c r="M24" s="69"/>
    </row>
    <row r="25" spans="1:18" ht="15.75" x14ac:dyDescent="0.25">
      <c r="A25" s="153"/>
      <c r="B25" s="153"/>
      <c r="C25" s="70"/>
      <c r="D25" s="75"/>
      <c r="F25" s="55"/>
      <c r="G25" s="55"/>
      <c r="H25" s="51"/>
      <c r="I25" s="57"/>
      <c r="J25" s="57"/>
      <c r="K25" s="69"/>
      <c r="L25" s="69"/>
      <c r="M25" s="69"/>
      <c r="N25" s="69"/>
      <c r="O25" s="69"/>
      <c r="P25" s="121"/>
      <c r="R25" s="56"/>
    </row>
    <row r="26" spans="1:18" ht="15.75" x14ac:dyDescent="0.25">
      <c r="A26" s="153"/>
      <c r="B26" s="153"/>
      <c r="C26" s="70"/>
      <c r="D26"/>
      <c r="F26" s="55"/>
      <c r="G26" s="55"/>
      <c r="H26" s="56"/>
      <c r="I26" s="57"/>
      <c r="J26" s="57"/>
      <c r="K26" s="69"/>
      <c r="L26" s="69"/>
      <c r="M26" s="69"/>
      <c r="N26" s="69"/>
      <c r="O26" s="69"/>
      <c r="P26" s="121"/>
      <c r="R26" s="56"/>
    </row>
    <row r="27" spans="1:18" ht="15.75" x14ac:dyDescent="0.25">
      <c r="A27" s="119"/>
      <c r="B27" s="153"/>
      <c r="C27" s="70"/>
      <c r="D27"/>
      <c r="F27" s="55"/>
      <c r="G27" s="55"/>
      <c r="H27" s="56"/>
      <c r="I27" s="57"/>
      <c r="J27" s="57"/>
      <c r="K27" s="69"/>
      <c r="L27" s="69"/>
      <c r="M27" s="69"/>
      <c r="N27" s="69"/>
      <c r="O27" s="69"/>
      <c r="P27" s="121"/>
      <c r="R27" s="56"/>
    </row>
    <row r="28" spans="1:18" ht="15.75" x14ac:dyDescent="0.25">
      <c r="A28" s="119"/>
      <c r="B28" s="153"/>
      <c r="C28" s="70"/>
      <c r="D28"/>
      <c r="F28" s="55"/>
      <c r="G28" s="55"/>
      <c r="H28" s="56"/>
      <c r="I28" s="57"/>
      <c r="J28" s="57"/>
      <c r="K28" s="69"/>
      <c r="L28" s="69"/>
      <c r="M28" s="69"/>
      <c r="N28" s="69"/>
      <c r="O28" s="69"/>
      <c r="P28" s="121"/>
      <c r="R28" s="56"/>
    </row>
    <row r="29" spans="1:18" ht="15.75" x14ac:dyDescent="0.25">
      <c r="A29" s="119"/>
      <c r="B29" s="153"/>
      <c r="C29" s="70"/>
      <c r="D29" s="75"/>
      <c r="F29" s="55"/>
      <c r="G29" s="55"/>
      <c r="H29" s="51"/>
      <c r="I29" s="57"/>
      <c r="J29" s="57"/>
      <c r="K29" s="69"/>
      <c r="L29" s="69"/>
      <c r="M29" s="69"/>
      <c r="N29" s="69"/>
      <c r="O29" s="69"/>
      <c r="P29" s="121"/>
      <c r="R29" s="56"/>
    </row>
    <row r="30" spans="1:18" ht="15.75" x14ac:dyDescent="0.25">
      <c r="D30"/>
      <c r="F30" s="77"/>
      <c r="G30"/>
      <c r="N30" s="69"/>
      <c r="O30" s="69"/>
      <c r="Q30" s="119"/>
      <c r="R30" s="56"/>
    </row>
    <row r="31" spans="1:18" ht="15.75" x14ac:dyDescent="0.25">
      <c r="D31"/>
      <c r="F31" s="77"/>
      <c r="G31"/>
      <c r="N31" s="69"/>
      <c r="O31" s="69"/>
      <c r="Q31" s="119"/>
      <c r="R31" s="56"/>
    </row>
    <row r="32" spans="1:18" ht="15.75" x14ac:dyDescent="0.25">
      <c r="L32" s="69"/>
      <c r="M32" s="69"/>
      <c r="N32" s="69"/>
      <c r="O32" s="121"/>
      <c r="P32" s="119"/>
      <c r="Q32" s="119"/>
      <c r="R32" s="56"/>
    </row>
    <row r="33" spans="1:18" ht="15.75" x14ac:dyDescent="0.25">
      <c r="L33" s="69"/>
      <c r="M33" s="69"/>
      <c r="N33" s="69"/>
      <c r="O33" s="121"/>
      <c r="P33" s="119"/>
      <c r="Q33" s="119"/>
      <c r="R33" s="56"/>
    </row>
    <row r="34" spans="1:18" ht="15.75" x14ac:dyDescent="0.25">
      <c r="A34" s="119"/>
      <c r="B34" s="119"/>
      <c r="C34" s="76"/>
      <c r="D34" s="55"/>
      <c r="E34" s="55"/>
      <c r="F34" s="76"/>
      <c r="G34" s="76"/>
      <c r="H34" s="69"/>
      <c r="I34" s="69"/>
      <c r="J34" s="69"/>
      <c r="K34" s="69"/>
      <c r="L34" s="69"/>
      <c r="M34" s="69"/>
      <c r="N34" s="69"/>
      <c r="O34" s="121"/>
      <c r="P34" s="119"/>
      <c r="Q34" s="119"/>
      <c r="R34" s="56"/>
    </row>
    <row r="35" spans="1:18" ht="15.75" x14ac:dyDescent="0.25">
      <c r="A35"/>
      <c r="C35"/>
      <c r="D35" s="55"/>
      <c r="E35" s="55"/>
      <c r="F35" s="56"/>
      <c r="G35" s="57"/>
      <c r="H35" s="57"/>
      <c r="I35" s="58"/>
      <c r="J35" s="56"/>
      <c r="K35" s="68"/>
      <c r="L35" s="69"/>
      <c r="M35" s="69"/>
    </row>
    <row r="36" spans="1:18" ht="15.75" x14ac:dyDescent="0.25">
      <c r="A36"/>
      <c r="C36"/>
      <c r="D36" s="55"/>
      <c r="E36" s="55"/>
      <c r="F36" s="56"/>
      <c r="G36" s="57"/>
      <c r="H36" s="57"/>
      <c r="I36" s="58"/>
      <c r="J36" s="56"/>
      <c r="K36" s="68"/>
      <c r="L36" s="69"/>
      <c r="M36" s="69"/>
    </row>
    <row r="37" spans="1:18" ht="15.75" x14ac:dyDescent="0.25">
      <c r="A37"/>
      <c r="C37"/>
      <c r="D37" s="55"/>
      <c r="E37" s="55"/>
      <c r="F37" s="56"/>
      <c r="G37" s="57"/>
      <c r="H37" s="57"/>
      <c r="I37" s="58"/>
      <c r="J37" s="56"/>
      <c r="K37" s="68"/>
      <c r="L37" s="69"/>
      <c r="M37" s="69"/>
    </row>
    <row r="38" spans="1:18" ht="15.75" x14ac:dyDescent="0.25">
      <c r="A38"/>
      <c r="C38"/>
      <c r="D38" s="55"/>
      <c r="E38" s="55"/>
      <c r="F38" s="56"/>
      <c r="G38" s="57"/>
      <c r="H38" s="57"/>
      <c r="I38" s="58"/>
      <c r="J38" s="56"/>
      <c r="K38" s="68"/>
      <c r="L38" s="69"/>
      <c r="M38" s="69"/>
    </row>
    <row r="39" spans="1:18" ht="15.75" x14ac:dyDescent="0.25">
      <c r="A39"/>
      <c r="C39"/>
      <c r="D39" s="55"/>
      <c r="E39" s="55"/>
      <c r="F39" s="56"/>
      <c r="G39" s="57"/>
      <c r="H39" s="57"/>
      <c r="I39" s="58"/>
      <c r="J39" s="56"/>
      <c r="K39" s="68"/>
      <c r="L39" s="69"/>
      <c r="M39" s="69"/>
    </row>
    <row r="40" spans="1:18" ht="15.75" x14ac:dyDescent="0.25">
      <c r="A40"/>
      <c r="C40"/>
      <c r="D40" s="55"/>
      <c r="E40" s="55"/>
      <c r="F40" s="56"/>
      <c r="G40" s="57"/>
      <c r="H40" s="57"/>
      <c r="I40" s="58"/>
      <c r="J40" s="56"/>
      <c r="K40" s="68"/>
      <c r="L40" s="69"/>
      <c r="M40" s="69"/>
    </row>
    <row r="41" spans="1:18" ht="15.75" x14ac:dyDescent="0.25">
      <c r="A41"/>
      <c r="C41"/>
      <c r="D41" s="55"/>
      <c r="E41" s="55"/>
      <c r="F41" s="56"/>
      <c r="G41" s="57"/>
      <c r="H41" s="57"/>
      <c r="I41" s="58"/>
      <c r="J41" s="56"/>
      <c r="K41" s="68"/>
      <c r="L41" s="69"/>
      <c r="M41" s="69"/>
    </row>
    <row r="42" spans="1:18" ht="15.75" x14ac:dyDescent="0.25">
      <c r="A42"/>
      <c r="C42"/>
      <c r="D42" s="55"/>
      <c r="E42" s="55"/>
      <c r="F42" s="56"/>
      <c r="G42" s="57"/>
      <c r="H42" s="57"/>
      <c r="I42" s="58"/>
      <c r="J42" s="56"/>
      <c r="K42" s="68"/>
      <c r="L42" s="69"/>
      <c r="M42" s="69"/>
    </row>
    <row r="43" spans="1:18" ht="15.75" x14ac:dyDescent="0.25">
      <c r="A43"/>
      <c r="C43"/>
      <c r="D43" s="55"/>
      <c r="E43" s="55"/>
      <c r="F43" s="56"/>
      <c r="G43" s="57"/>
      <c r="H43" s="57"/>
      <c r="I43" s="58"/>
      <c r="J43" s="56"/>
      <c r="K43" s="68"/>
      <c r="L43" s="69"/>
      <c r="M43" s="69"/>
    </row>
    <row r="44" spans="1:18" ht="15.75" x14ac:dyDescent="0.25">
      <c r="A44"/>
      <c r="C44"/>
      <c r="D44" s="55"/>
      <c r="E44" s="55"/>
      <c r="F44" s="56"/>
      <c r="G44" s="57"/>
      <c r="H44" s="57"/>
      <c r="I44" s="58"/>
      <c r="J44" s="56"/>
      <c r="K44" s="68"/>
      <c r="L44" s="69"/>
      <c r="M44" s="69"/>
    </row>
  </sheetData>
  <mergeCells count="22">
    <mergeCell ref="A1:R1"/>
    <mergeCell ref="A2:R2"/>
    <mergeCell ref="F5:G5"/>
    <mergeCell ref="H6:R6"/>
    <mergeCell ref="A9:A11"/>
    <mergeCell ref="B9:B11"/>
    <mergeCell ref="C9:C11"/>
    <mergeCell ref="D9:D11"/>
    <mergeCell ref="E9:E11"/>
    <mergeCell ref="F9:F11"/>
    <mergeCell ref="P9:P11"/>
    <mergeCell ref="Q9:Q11"/>
    <mergeCell ref="R9:R11"/>
    <mergeCell ref="H10:H11"/>
    <mergeCell ref="I10:I11"/>
    <mergeCell ref="J10:J11"/>
    <mergeCell ref="O9:O11"/>
    <mergeCell ref="L10:L11"/>
    <mergeCell ref="M10:M11"/>
    <mergeCell ref="N10:N11"/>
    <mergeCell ref="G9:G11"/>
    <mergeCell ref="H9:N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10" workbookViewId="0">
      <selection activeCell="G25" sqref="G25"/>
    </sheetView>
  </sheetViews>
  <sheetFormatPr defaultRowHeight="15" x14ac:dyDescent="0.25"/>
  <cols>
    <col min="1" max="1" width="4.7109375" customWidth="1"/>
    <col min="2" max="2" width="4.85546875" customWidth="1"/>
    <col min="3" max="3" width="20.28515625" customWidth="1"/>
    <col min="4" max="4" width="11" customWidth="1"/>
    <col min="5" max="5" width="7" customWidth="1"/>
    <col min="6" max="6" width="28.85546875" customWidth="1"/>
    <col min="7" max="7" width="16.5703125" customWidth="1"/>
    <col min="8" max="8" width="5.7109375" customWidth="1"/>
    <col min="9" max="9" width="5.85546875" customWidth="1"/>
    <col min="10" max="10" width="5.5703125" customWidth="1"/>
    <col min="11" max="11" width="3.5703125" customWidth="1"/>
    <col min="12" max="12" width="6.7109375" customWidth="1"/>
    <col min="13" max="13" width="6.140625" customWidth="1"/>
    <col min="14" max="14" width="6" customWidth="1"/>
    <col min="15" max="15" width="6.5703125" customWidth="1"/>
    <col min="16" max="16" width="5.85546875" customWidth="1"/>
    <col min="17" max="17" width="6.28515625" customWidth="1"/>
    <col min="18" max="18" width="21.5703125" customWidth="1"/>
  </cols>
  <sheetData>
    <row r="1" spans="1:18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</row>
    <row r="2" spans="1:18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18" ht="20.25" x14ac:dyDescent="0.3">
      <c r="A3" s="188"/>
      <c r="B3" s="188"/>
      <c r="C3" s="188"/>
      <c r="D3" s="188"/>
      <c r="E3" s="188"/>
      <c r="F3" s="188"/>
      <c r="G3" s="188"/>
      <c r="N3" s="188"/>
      <c r="O3" s="188"/>
      <c r="P3" s="188"/>
      <c r="Q3" s="188"/>
      <c r="R3" s="1" t="s">
        <v>66</v>
      </c>
    </row>
    <row r="4" spans="1:18" ht="18" x14ac:dyDescent="0.25">
      <c r="A4" s="2"/>
      <c r="B4" s="3"/>
      <c r="C4" s="3"/>
      <c r="D4" s="4"/>
      <c r="F4" s="5"/>
      <c r="G4" s="5"/>
      <c r="N4" s="5"/>
      <c r="O4" s="5"/>
      <c r="P4" s="5"/>
      <c r="Q4" s="5"/>
      <c r="R4" s="189" t="s">
        <v>67</v>
      </c>
    </row>
    <row r="5" spans="1:18" ht="15.75" x14ac:dyDescent="0.25">
      <c r="A5" s="2"/>
      <c r="B5" s="6"/>
      <c r="C5" s="6"/>
      <c r="D5" s="7"/>
      <c r="F5" s="235"/>
      <c r="G5" s="235"/>
      <c r="N5" s="8"/>
      <c r="O5" s="8"/>
      <c r="R5" s="9" t="s">
        <v>68</v>
      </c>
    </row>
    <row r="6" spans="1:18" ht="20.25" x14ac:dyDescent="0.3">
      <c r="A6" s="10"/>
      <c r="D6" s="11" t="s">
        <v>101</v>
      </c>
      <c r="E6" s="72">
        <v>0.51041666666666663</v>
      </c>
      <c r="F6" s="78" t="s">
        <v>4</v>
      </c>
      <c r="G6" s="10"/>
      <c r="H6" s="233" t="s">
        <v>3</v>
      </c>
      <c r="I6" s="233"/>
      <c r="J6" s="233"/>
      <c r="K6" s="233"/>
      <c r="L6" s="233"/>
      <c r="M6" s="233"/>
      <c r="N6" s="233"/>
      <c r="O6" s="233"/>
      <c r="P6" s="233"/>
      <c r="Q6" s="233"/>
      <c r="R6" s="233"/>
    </row>
    <row r="7" spans="1:18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8" ht="15.75" x14ac:dyDescent="0.25">
      <c r="A8" s="2"/>
      <c r="B8" s="18"/>
      <c r="C8" s="19" t="s">
        <v>5</v>
      </c>
      <c r="D8" s="20" t="s">
        <v>40</v>
      </c>
      <c r="E8" s="21"/>
      <c r="F8" s="2"/>
      <c r="G8" s="2"/>
      <c r="H8" s="22"/>
      <c r="I8" s="22"/>
      <c r="J8" s="17"/>
    </row>
    <row r="9" spans="1:18" ht="15" customHeight="1" x14ac:dyDescent="0.25">
      <c r="A9" s="238" t="s">
        <v>6</v>
      </c>
      <c r="B9" s="236" t="s">
        <v>7</v>
      </c>
      <c r="C9" s="230" t="s">
        <v>34</v>
      </c>
      <c r="D9" s="236" t="s">
        <v>9</v>
      </c>
      <c r="E9" s="238" t="s">
        <v>35</v>
      </c>
      <c r="F9" s="238" t="s">
        <v>11</v>
      </c>
      <c r="G9" s="238" t="s">
        <v>36</v>
      </c>
      <c r="H9" s="246" t="s">
        <v>37</v>
      </c>
      <c r="I9" s="247"/>
      <c r="J9" s="247"/>
      <c r="K9" s="247"/>
      <c r="L9" s="247"/>
      <c r="M9" s="247"/>
      <c r="N9" s="248"/>
      <c r="O9" s="238" t="s">
        <v>13</v>
      </c>
      <c r="P9" s="236" t="s">
        <v>14</v>
      </c>
      <c r="Q9" s="236" t="s">
        <v>15</v>
      </c>
      <c r="R9" s="253" t="s">
        <v>16</v>
      </c>
    </row>
    <row r="10" spans="1:18" x14ac:dyDescent="0.25">
      <c r="A10" s="243"/>
      <c r="B10" s="245"/>
      <c r="C10" s="249"/>
      <c r="D10" s="245"/>
      <c r="E10" s="245"/>
      <c r="F10" s="245"/>
      <c r="G10" s="245"/>
      <c r="H10" s="256">
        <v>1</v>
      </c>
      <c r="I10" s="230">
        <v>2</v>
      </c>
      <c r="J10" s="230">
        <v>3</v>
      </c>
      <c r="K10" s="122"/>
      <c r="L10" s="230">
        <v>4</v>
      </c>
      <c r="M10" s="230">
        <v>5</v>
      </c>
      <c r="N10" s="230">
        <v>6</v>
      </c>
      <c r="O10" s="243"/>
      <c r="P10" s="245"/>
      <c r="Q10" s="245"/>
      <c r="R10" s="254"/>
    </row>
    <row r="11" spans="1:18" x14ac:dyDescent="0.25">
      <c r="A11" s="244"/>
      <c r="B11" s="237"/>
      <c r="C11" s="231"/>
      <c r="D11" s="237"/>
      <c r="E11" s="237"/>
      <c r="F11" s="237"/>
      <c r="G11" s="237"/>
      <c r="H11" s="257"/>
      <c r="I11" s="231"/>
      <c r="J11" s="231"/>
      <c r="K11" s="123"/>
      <c r="L11" s="231"/>
      <c r="M11" s="231"/>
      <c r="N11" s="231"/>
      <c r="O11" s="244"/>
      <c r="P11" s="237"/>
      <c r="Q11" s="237"/>
      <c r="R11" s="255"/>
    </row>
    <row r="12" spans="1:18" x14ac:dyDescent="0.25">
      <c r="A12" s="24">
        <v>1</v>
      </c>
      <c r="B12" s="61">
        <v>690</v>
      </c>
      <c r="C12" s="34" t="str">
        <f>IF(B12=0," ",VLOOKUP(B12,[1]Спортсмены!B$1:H$65536,2,FALSE))</f>
        <v>Соловьев Иван</v>
      </c>
      <c r="D12" s="35" t="str">
        <f>IF(B12=0," ",VLOOKUP($B12,[1]Спортсмены!$B$1:$H$65536,3,FALSE))</f>
        <v>04.05.1997</v>
      </c>
      <c r="E12" s="33" t="str">
        <f>IF(B12=0," ",IF(VLOOKUP($B12,[1]Спортсмены!$B$1:$H$65536,4,FALSE)=0," ",VLOOKUP($B12,[1]Спортсмены!$B$1:$H$65536,4,FALSE)))</f>
        <v>КМС</v>
      </c>
      <c r="F12" s="34" t="str">
        <f>IF(B12=0," ",VLOOKUP($B12,[1]Спортсмены!$B$1:$H$65536,5,FALSE))</f>
        <v>Челябинская, Челябинск</v>
      </c>
      <c r="G12" s="34" t="str">
        <f>IF(B12=0," ",VLOOKUP($B12,[1]Спортсмены!$B$1:$H$65536,6,FALSE))</f>
        <v>УралГУФК</v>
      </c>
      <c r="H12" s="103">
        <v>13.6</v>
      </c>
      <c r="I12" s="103">
        <v>14.57</v>
      </c>
      <c r="J12" s="103" t="s">
        <v>39</v>
      </c>
      <c r="K12" s="124">
        <v>3</v>
      </c>
      <c r="L12" s="103">
        <v>14.31</v>
      </c>
      <c r="M12" s="103">
        <v>15.08</v>
      </c>
      <c r="N12" s="103" t="s">
        <v>39</v>
      </c>
      <c r="O12" s="125">
        <f>MAX(H12:J12,L12:N12)</f>
        <v>15.08</v>
      </c>
      <c r="P12" s="33" t="str">
        <f>IF(O12=0," ",IF(O12&gt;=[1]Разряды!$C$17,[1]Разряды!$C$3,IF(O12&gt;=[1]Разряды!$D$17,[1]Разряды!$D$3,IF(O12&gt;=[1]Разряды!$E$17,[1]Разряды!$E$3,IF(O12&gt;=[1]Разряды!$F$17,[1]Разряды!$F$3,IF(O12&gt;=[1]Разряды!$G$17,[1]Разряды!$G$3,IF(O12&gt;=[1]Разряды!$H$17,[1]Разряды!$H$3,"б/р")))))))</f>
        <v>1р</v>
      </c>
      <c r="Q12" s="33">
        <v>16</v>
      </c>
      <c r="R12" s="90" t="str">
        <f>IF(B12=0," ",VLOOKUP($B12,[1]Спортсмены!$B$1:$H$65536,7,FALSE))</f>
        <v>Береглазов В.Н.</v>
      </c>
    </row>
    <row r="13" spans="1:18" x14ac:dyDescent="0.25">
      <c r="A13" s="104">
        <v>2</v>
      </c>
      <c r="B13" s="106">
        <v>649</v>
      </c>
      <c r="C13" s="34" t="str">
        <f>IF(B13=0," ",VLOOKUP(B13,[1]Спортсмены!B$1:H$65536,2,FALSE))</f>
        <v>Алексеев Вячеслав</v>
      </c>
      <c r="D13" s="35" t="str">
        <f>IF(B13=0," ",VLOOKUP($B13,[1]Спортсмены!$B$1:$H$65536,3,FALSE))</f>
        <v>04.09.1996</v>
      </c>
      <c r="E13" s="33" t="str">
        <f>IF(B13=0," ",IF(VLOOKUP($B13,[1]Спортсмены!$B$1:$H$65536,4,FALSE)=0," ",VLOOKUP($B13,[1]Спортсмены!$B$1:$H$65536,4,FALSE)))</f>
        <v>КМС</v>
      </c>
      <c r="F13" s="34" t="str">
        <f>IF(B13=0," ",VLOOKUP($B13,[1]Спортсмены!$B$1:$H$65536,5,FALSE))</f>
        <v>Пермский край, Пермь</v>
      </c>
      <c r="G13" s="34" t="str">
        <f>IF(B13=0," ",VLOOKUP($B13,[1]Спортсмены!$B$1:$H$65536,6,FALSE))</f>
        <v>ПНИПУ</v>
      </c>
      <c r="H13" s="103">
        <v>14.42</v>
      </c>
      <c r="I13" s="103">
        <v>14.48</v>
      </c>
      <c r="J13" s="103">
        <v>13.74</v>
      </c>
      <c r="K13" s="124">
        <v>2</v>
      </c>
      <c r="L13" s="103">
        <v>14.56</v>
      </c>
      <c r="M13" s="103" t="s">
        <v>38</v>
      </c>
      <c r="N13" s="103">
        <v>14.46</v>
      </c>
      <c r="O13" s="125">
        <f>MAX(H13:J13,L13:N13)</f>
        <v>14.56</v>
      </c>
      <c r="P13" s="33" t="str">
        <f>IF(O13=0," ",IF(O13&gt;=[1]Разряды!$C$17,[1]Разряды!$C$3,IF(O13&gt;=[1]Разряды!$D$17,[1]Разряды!$D$3,IF(O13&gt;=[1]Разряды!$E$17,[1]Разряды!$E$3,IF(O13&gt;=[1]Разряды!$F$17,[1]Разряды!$F$3,IF(O13&gt;=[1]Разряды!$G$17,[1]Разряды!$G$3,IF(O13&gt;=[1]Разряды!$H$17,[1]Разряды!$H$3,"б/р")))))))</f>
        <v>1р</v>
      </c>
      <c r="Q13" s="33">
        <v>13</v>
      </c>
      <c r="R13" s="90" t="str">
        <f>IF(B13=0," ",VLOOKUP($B13,[1]Спортсмены!$B$1:$H$65536,7,FALSE))</f>
        <v>Новожилов С.В.</v>
      </c>
    </row>
    <row r="14" spans="1:18" ht="25.5" x14ac:dyDescent="0.25">
      <c r="A14" s="24">
        <v>3</v>
      </c>
      <c r="B14" s="106">
        <v>624</v>
      </c>
      <c r="C14" s="34" t="str">
        <f>IF(B14=0," ",VLOOKUP(B14,[1]Спортсмены!B$1:H$65536,2,FALSE))</f>
        <v>Шальнов Илья</v>
      </c>
      <c r="D14" s="35" t="str">
        <f>IF(B14=0," ",VLOOKUP($B14,[1]Спортсмены!$B$1:$H$65536,3,FALSE))</f>
        <v>26.04.1997</v>
      </c>
      <c r="E14" s="33" t="str">
        <f>IF(B14=0," ",IF(VLOOKUP($B14,[1]Спортсмены!$B$1:$H$65536,4,FALSE)=0," ",VLOOKUP($B14,[1]Спортсмены!$B$1:$H$65536,4,FALSE)))</f>
        <v>1р</v>
      </c>
      <c r="F14" s="34" t="str">
        <f>IF(B14=0," ",VLOOKUP($B14,[1]Спортсмены!$B$1:$H$65536,5,FALSE))</f>
        <v>Ивановская, Иваново</v>
      </c>
      <c r="G14" s="90" t="str">
        <f>IF(B14=0," ",VLOOKUP($B14,[1]Спортсмены!$B$1:$H$65536,6,FALSE))</f>
        <v>ИГЭУ им. В.И. Ленина</v>
      </c>
      <c r="H14" s="103">
        <v>13.56</v>
      </c>
      <c r="I14" s="103">
        <v>13.33</v>
      </c>
      <c r="J14" s="103">
        <v>13.74</v>
      </c>
      <c r="K14" s="124">
        <v>1</v>
      </c>
      <c r="L14" s="103">
        <v>13.94</v>
      </c>
      <c r="M14" s="103">
        <v>13.59</v>
      </c>
      <c r="N14" s="103">
        <v>13.36</v>
      </c>
      <c r="O14" s="125">
        <f>MAX(H14:J14,L14:N14)</f>
        <v>13.94</v>
      </c>
      <c r="P14" s="33" t="str">
        <f>IF(O14=0," ",IF(O14&gt;=[1]Разряды!$C$17,[1]Разряды!$C$3,IF(O14&gt;=[1]Разряды!$D$17,[1]Разряды!$D$3,IF(O14&gt;=[1]Разряды!$E$17,[1]Разряды!$E$3,IF(O14&gt;=[1]Разряды!$F$17,[1]Разряды!$F$3,IF(O14&gt;=[1]Разряды!$G$17,[1]Разряды!$G$3,IF(O14&gt;=[1]Разряды!$H$17,[1]Разряды!$H$3,"б/р")))))))</f>
        <v>2р</v>
      </c>
      <c r="Q14" s="33">
        <v>11</v>
      </c>
      <c r="R14" s="90" t="str">
        <f>IF(B14=0," ",VLOOKUP($B14,[1]Спортсмены!$B$1:$H$65536,7,FALSE))</f>
        <v>Чахунов Е.И.</v>
      </c>
    </row>
    <row r="15" spans="1:18" ht="15.75" thickBot="1" x14ac:dyDescent="0.3">
      <c r="A15" s="107"/>
      <c r="B15" s="47"/>
      <c r="C15" s="45"/>
      <c r="D15" s="109"/>
      <c r="E15" s="47"/>
      <c r="F15" s="110"/>
      <c r="G15" s="111"/>
      <c r="H15" s="112"/>
      <c r="I15" s="112"/>
      <c r="J15" s="112"/>
      <c r="K15" s="126"/>
      <c r="L15" s="112"/>
      <c r="M15" s="112"/>
      <c r="N15" s="112"/>
      <c r="O15" s="127"/>
      <c r="P15" s="107"/>
      <c r="Q15" s="198"/>
      <c r="R15" s="111"/>
    </row>
    <row r="16" spans="1:18" ht="15.75" thickTop="1" x14ac:dyDescent="0.25">
      <c r="A16" s="197"/>
      <c r="B16" s="53"/>
      <c r="C16" s="51"/>
      <c r="D16" s="113"/>
      <c r="E16" s="53"/>
      <c r="F16" s="71"/>
      <c r="G16" s="51"/>
      <c r="H16" s="113"/>
      <c r="I16" s="113"/>
      <c r="J16" s="113"/>
      <c r="K16" s="113"/>
      <c r="L16" s="113"/>
      <c r="M16" s="113"/>
      <c r="N16" s="113"/>
      <c r="O16" s="114"/>
      <c r="P16" s="197"/>
      <c r="Q16" s="197"/>
      <c r="R16" s="51"/>
    </row>
    <row r="17" spans="1:18" x14ac:dyDescent="0.25">
      <c r="A17" s="197"/>
      <c r="B17" s="53"/>
    </row>
    <row r="18" spans="1:18" ht="15.75" x14ac:dyDescent="0.25">
      <c r="C18" s="55"/>
      <c r="D18" s="55"/>
      <c r="E18" s="56"/>
      <c r="F18" s="57"/>
      <c r="G18" s="57"/>
      <c r="H18" s="58"/>
      <c r="I18" s="56"/>
      <c r="J18" s="68"/>
      <c r="K18" s="69"/>
      <c r="L18" s="69"/>
    </row>
    <row r="19" spans="1:18" ht="15.75" x14ac:dyDescent="0.25">
      <c r="C19" s="75"/>
      <c r="E19" s="55"/>
      <c r="F19" s="55"/>
      <c r="G19" s="51"/>
      <c r="H19" s="57"/>
      <c r="I19" s="56"/>
      <c r="J19" s="68"/>
      <c r="K19" s="69"/>
      <c r="L19" s="69"/>
    </row>
    <row r="20" spans="1:18" ht="15.75" x14ac:dyDescent="0.25">
      <c r="E20" s="55"/>
      <c r="F20" s="55"/>
      <c r="G20" s="56"/>
      <c r="H20" s="57"/>
      <c r="I20" s="56"/>
      <c r="J20" s="68"/>
      <c r="K20" s="69"/>
      <c r="L20" s="69"/>
    </row>
    <row r="21" spans="1:18" ht="15.75" x14ac:dyDescent="0.25">
      <c r="E21" s="55"/>
      <c r="F21" s="55"/>
      <c r="G21" s="56"/>
      <c r="H21" s="57"/>
      <c r="I21" s="56"/>
      <c r="J21" s="68"/>
      <c r="K21" s="69"/>
      <c r="L21" s="69"/>
      <c r="R21" s="51"/>
    </row>
    <row r="22" spans="1:18" ht="15.75" x14ac:dyDescent="0.25">
      <c r="C22" s="75"/>
      <c r="E22" s="55"/>
      <c r="F22" s="55"/>
      <c r="G22" s="51"/>
      <c r="H22" s="57"/>
      <c r="I22" s="56"/>
      <c r="J22" s="68"/>
      <c r="K22" s="69"/>
      <c r="L22" s="69"/>
    </row>
    <row r="23" spans="1:18" x14ac:dyDescent="0.25">
      <c r="C23" s="51"/>
      <c r="D23" s="113"/>
      <c r="E23" s="53"/>
      <c r="F23" s="71"/>
      <c r="G23" s="51"/>
      <c r="H23" s="113"/>
      <c r="I23" s="113"/>
      <c r="J23" s="113"/>
    </row>
    <row r="26" spans="1:18" x14ac:dyDescent="0.25">
      <c r="A26" s="197"/>
      <c r="B26" s="53"/>
      <c r="N26" s="113"/>
      <c r="O26" s="114"/>
      <c r="P26" s="197"/>
      <c r="Q26" s="197"/>
      <c r="R26" s="51"/>
    </row>
    <row r="27" spans="1:18" x14ac:dyDescent="0.25">
      <c r="A27" s="197"/>
      <c r="B27" s="53"/>
      <c r="N27" s="113"/>
      <c r="O27" s="114"/>
      <c r="P27" s="197"/>
      <c r="Q27" s="197"/>
      <c r="R27" s="51"/>
    </row>
    <row r="28" spans="1:18" x14ac:dyDescent="0.25">
      <c r="A28" s="197"/>
      <c r="B28" s="53"/>
      <c r="C28" s="51"/>
      <c r="D28" s="113"/>
      <c r="E28" s="53"/>
      <c r="F28" s="71"/>
      <c r="G28" s="51"/>
      <c r="H28" s="113"/>
      <c r="I28" s="113"/>
      <c r="J28" s="113"/>
      <c r="K28" s="113"/>
      <c r="L28" s="113"/>
      <c r="M28" s="113"/>
      <c r="N28" s="113"/>
      <c r="O28" s="114"/>
      <c r="P28" s="197"/>
      <c r="Q28" s="197"/>
      <c r="R28" s="51"/>
    </row>
    <row r="29" spans="1:18" x14ac:dyDescent="0.25">
      <c r="A29" s="197"/>
      <c r="B29" s="53"/>
      <c r="C29" s="51"/>
      <c r="D29" s="113"/>
      <c r="E29" s="53"/>
      <c r="F29" s="71"/>
      <c r="G29" s="51"/>
      <c r="H29" s="113"/>
      <c r="I29" s="113"/>
      <c r="J29" s="113"/>
      <c r="K29" s="113"/>
      <c r="L29" s="113"/>
      <c r="M29" s="113"/>
      <c r="N29" s="113"/>
      <c r="O29" s="114"/>
      <c r="P29" s="197"/>
      <c r="Q29" s="197"/>
      <c r="R29" s="51"/>
    </row>
    <row r="30" spans="1:18" x14ac:dyDescent="0.25">
      <c r="A30" s="197"/>
      <c r="B30" s="53"/>
      <c r="C30" s="51"/>
      <c r="D30" s="113"/>
      <c r="E30" s="53"/>
      <c r="F30" s="71"/>
      <c r="G30" s="51"/>
      <c r="H30" s="113"/>
      <c r="I30" s="113"/>
      <c r="J30" s="113"/>
      <c r="K30" s="113"/>
      <c r="L30" s="113"/>
      <c r="M30" s="113"/>
      <c r="N30" s="113"/>
      <c r="O30" s="114"/>
      <c r="P30" s="197"/>
      <c r="Q30" s="197"/>
      <c r="R30" s="51"/>
    </row>
    <row r="31" spans="1:18" x14ac:dyDescent="0.25">
      <c r="A31" s="197"/>
      <c r="B31" s="53"/>
      <c r="C31" s="51"/>
      <c r="D31" s="113"/>
      <c r="E31" s="53"/>
      <c r="F31" s="71"/>
      <c r="G31" s="51"/>
      <c r="H31" s="113"/>
      <c r="I31" s="113"/>
      <c r="J31" s="113"/>
      <c r="K31" s="113"/>
      <c r="L31" s="113"/>
      <c r="M31" s="113"/>
      <c r="N31" s="113"/>
      <c r="O31" s="114"/>
      <c r="P31" s="197"/>
      <c r="Q31" s="197"/>
      <c r="R31" s="51"/>
    </row>
    <row r="32" spans="1:18" x14ac:dyDescent="0.25">
      <c r="A32" s="197"/>
      <c r="B32" s="53"/>
      <c r="C32" s="51"/>
      <c r="D32" s="113"/>
      <c r="E32" s="53"/>
      <c r="F32" s="71"/>
      <c r="G32" s="51"/>
      <c r="H32" s="113"/>
      <c r="I32" s="113"/>
      <c r="J32" s="113"/>
      <c r="K32" s="113"/>
      <c r="L32" s="113"/>
      <c r="M32" s="113"/>
      <c r="N32" s="113"/>
      <c r="O32" s="114"/>
      <c r="P32" s="197"/>
      <c r="Q32" s="197"/>
      <c r="R32" s="51"/>
    </row>
    <row r="33" spans="1:18" x14ac:dyDescent="0.25">
      <c r="A33" s="197"/>
      <c r="B33" s="53"/>
      <c r="C33" s="51"/>
      <c r="D33" s="113"/>
      <c r="E33" s="53"/>
      <c r="F33" s="71"/>
      <c r="G33" s="51"/>
      <c r="H33" s="113"/>
      <c r="I33" s="113"/>
      <c r="J33" s="113"/>
      <c r="K33" s="113"/>
      <c r="L33" s="113"/>
      <c r="M33" s="113"/>
      <c r="N33" s="113"/>
      <c r="O33" s="114"/>
      <c r="P33" s="197"/>
      <c r="Q33" s="197"/>
      <c r="R33" s="51"/>
    </row>
    <row r="34" spans="1:18" x14ac:dyDescent="0.25">
      <c r="A34" s="197"/>
      <c r="B34" s="53"/>
      <c r="C34" s="51"/>
      <c r="D34" s="113"/>
      <c r="E34" s="53"/>
      <c r="F34" s="71"/>
      <c r="G34" s="51"/>
      <c r="H34" s="113"/>
      <c r="I34" s="113"/>
      <c r="J34" s="113"/>
      <c r="K34" s="113"/>
      <c r="L34" s="113"/>
      <c r="M34" s="113"/>
      <c r="N34" s="113"/>
      <c r="O34" s="114"/>
      <c r="P34" s="197"/>
      <c r="Q34" s="197"/>
      <c r="R34" s="51"/>
    </row>
    <row r="35" spans="1:18" x14ac:dyDescent="0.25">
      <c r="A35" s="197"/>
      <c r="B35" s="53"/>
      <c r="C35" s="51"/>
      <c r="D35" s="113"/>
      <c r="E35" s="53"/>
      <c r="F35" s="71"/>
      <c r="G35" s="51"/>
      <c r="H35" s="113"/>
      <c r="I35" s="113"/>
      <c r="J35" s="113"/>
      <c r="K35" s="113"/>
      <c r="L35" s="113"/>
      <c r="M35" s="113"/>
      <c r="N35" s="113"/>
      <c r="O35" s="114"/>
      <c r="P35" s="197"/>
      <c r="Q35" s="197"/>
      <c r="R35" s="51"/>
    </row>
    <row r="36" spans="1:18" x14ac:dyDescent="0.25">
      <c r="A36" s="197"/>
      <c r="B36" s="53"/>
      <c r="C36" s="51"/>
      <c r="D36" s="113"/>
      <c r="E36" s="53"/>
      <c r="F36" s="71"/>
      <c r="G36" s="51"/>
      <c r="H36" s="113"/>
      <c r="I36" s="113"/>
      <c r="J36" s="113"/>
      <c r="K36" s="113"/>
      <c r="L36" s="113"/>
      <c r="M36" s="113"/>
      <c r="N36" s="113"/>
      <c r="O36" s="114"/>
      <c r="P36" s="197"/>
      <c r="Q36" s="197"/>
      <c r="R36" s="51"/>
    </row>
    <row r="37" spans="1:18" x14ac:dyDescent="0.25">
      <c r="A37" s="197"/>
      <c r="B37" s="53"/>
      <c r="C37" s="51"/>
      <c r="D37" s="113"/>
      <c r="E37" s="53"/>
      <c r="F37" s="71"/>
      <c r="G37" s="51"/>
      <c r="H37" s="113"/>
      <c r="I37" s="113"/>
      <c r="J37" s="113"/>
      <c r="K37" s="113"/>
      <c r="L37" s="113"/>
      <c r="M37" s="113"/>
      <c r="N37" s="113"/>
      <c r="O37" s="114"/>
      <c r="P37" s="197"/>
      <c r="Q37" s="197"/>
      <c r="R37" s="51"/>
    </row>
    <row r="38" spans="1:18" x14ac:dyDescent="0.25">
      <c r="A38" s="197"/>
      <c r="B38" s="53"/>
      <c r="C38" s="51"/>
      <c r="D38" s="113"/>
      <c r="E38" s="53"/>
      <c r="F38" s="71"/>
      <c r="G38" s="51"/>
      <c r="H38" s="113"/>
      <c r="I38" s="113"/>
      <c r="J38" s="113"/>
      <c r="K38" s="113"/>
      <c r="L38" s="113"/>
      <c r="M38" s="113"/>
      <c r="N38" s="113"/>
      <c r="O38" s="114"/>
      <c r="P38" s="197"/>
      <c r="Q38" s="197"/>
      <c r="R38" s="51"/>
    </row>
    <row r="39" spans="1:18" x14ac:dyDescent="0.25">
      <c r="A39" s="197"/>
      <c r="B39" s="53"/>
      <c r="C39" s="51"/>
      <c r="D39" s="113"/>
      <c r="E39" s="53"/>
      <c r="F39" s="71"/>
      <c r="G39" s="51"/>
      <c r="H39" s="113"/>
      <c r="I39" s="113"/>
      <c r="J39" s="113"/>
      <c r="K39" s="113"/>
      <c r="L39" s="113"/>
      <c r="M39" s="113"/>
      <c r="N39" s="113"/>
      <c r="O39" s="114"/>
      <c r="P39" s="197"/>
      <c r="Q39" s="197"/>
      <c r="R39" s="51"/>
    </row>
    <row r="40" spans="1:18" x14ac:dyDescent="0.25">
      <c r="A40" s="197"/>
      <c r="B40" s="53"/>
      <c r="C40" s="51"/>
      <c r="D40" s="113"/>
      <c r="E40" s="53"/>
      <c r="F40" s="71"/>
      <c r="G40" s="51"/>
      <c r="H40" s="113"/>
      <c r="I40" s="113"/>
      <c r="J40" s="113"/>
      <c r="K40" s="113"/>
      <c r="L40" s="113"/>
      <c r="M40" s="113"/>
      <c r="N40" s="113"/>
      <c r="O40" s="114"/>
      <c r="P40" s="197"/>
      <c r="Q40" s="197"/>
      <c r="R40" s="51"/>
    </row>
    <row r="41" spans="1:18" x14ac:dyDescent="0.25">
      <c r="A41" s="197"/>
      <c r="B41" s="53"/>
      <c r="C41" s="51"/>
      <c r="D41" s="113"/>
      <c r="E41" s="53"/>
      <c r="F41" s="71"/>
      <c r="G41" s="51"/>
      <c r="H41" s="113"/>
      <c r="I41" s="113"/>
      <c r="J41" s="113"/>
      <c r="K41" s="113"/>
      <c r="L41" s="113"/>
      <c r="M41" s="113"/>
      <c r="N41" s="113"/>
      <c r="O41" s="114"/>
      <c r="P41" s="197"/>
      <c r="Q41" s="197"/>
      <c r="R41" s="51"/>
    </row>
    <row r="42" spans="1:18" x14ac:dyDescent="0.25">
      <c r="A42" s="197"/>
      <c r="B42" s="53"/>
      <c r="C42" s="51"/>
      <c r="D42" s="113"/>
      <c r="E42" s="53"/>
      <c r="F42" s="71"/>
      <c r="G42" s="51"/>
      <c r="H42" s="113"/>
      <c r="I42" s="113"/>
      <c r="J42" s="113"/>
      <c r="K42" s="113"/>
      <c r="L42" s="113"/>
      <c r="M42" s="113"/>
      <c r="N42" s="113"/>
      <c r="O42" s="114"/>
      <c r="P42" s="197"/>
      <c r="Q42" s="197"/>
      <c r="R42" s="51"/>
    </row>
    <row r="43" spans="1:18" x14ac:dyDescent="0.25">
      <c r="A43" s="197"/>
      <c r="B43" s="53"/>
      <c r="C43" s="51"/>
      <c r="D43" s="113"/>
      <c r="E43" s="53"/>
      <c r="F43" s="71"/>
      <c r="G43" s="51"/>
      <c r="H43" s="113"/>
      <c r="I43" s="113"/>
      <c r="J43" s="113"/>
      <c r="K43" s="113"/>
      <c r="L43" s="113"/>
      <c r="M43" s="113"/>
      <c r="N43" s="113"/>
      <c r="O43" s="114"/>
      <c r="P43" s="197"/>
      <c r="Q43" s="197"/>
      <c r="R43" s="51"/>
    </row>
  </sheetData>
  <mergeCells count="22">
    <mergeCell ref="A1:R1"/>
    <mergeCell ref="A2:R2"/>
    <mergeCell ref="F5:G5"/>
    <mergeCell ref="H6:R6"/>
    <mergeCell ref="A9:A11"/>
    <mergeCell ref="B9:B11"/>
    <mergeCell ref="C9:C11"/>
    <mergeCell ref="D9:D11"/>
    <mergeCell ref="E9:E11"/>
    <mergeCell ref="F9:F11"/>
    <mergeCell ref="P9:P11"/>
    <mergeCell ref="Q9:Q11"/>
    <mergeCell ref="R9:R11"/>
    <mergeCell ref="H10:H11"/>
    <mergeCell ref="I10:I11"/>
    <mergeCell ref="J10:J11"/>
    <mergeCell ref="O9:O11"/>
    <mergeCell ref="L10:L11"/>
    <mergeCell ref="M10:M11"/>
    <mergeCell ref="N10:N11"/>
    <mergeCell ref="G9:G11"/>
    <mergeCell ref="H9:N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7" workbookViewId="0">
      <selection activeCell="C34" sqref="C34"/>
    </sheetView>
  </sheetViews>
  <sheetFormatPr defaultRowHeight="15" x14ac:dyDescent="0.25"/>
  <cols>
    <col min="1" max="1" width="4.28515625" style="59" customWidth="1"/>
    <col min="2" max="2" width="7.140625" customWidth="1"/>
    <col min="3" max="3" width="20.42578125" style="59" customWidth="1"/>
    <col min="4" max="4" width="9" style="59" customWidth="1"/>
    <col min="5" max="5" width="7.42578125" customWidth="1"/>
    <col min="6" max="6" width="28" customWidth="1"/>
    <col min="7" max="7" width="31.7109375" customWidth="1"/>
    <col min="8" max="8" width="6.5703125" customWidth="1"/>
    <col min="9" max="9" width="6.85546875" customWidth="1"/>
    <col min="10" max="10" width="6.140625" customWidth="1"/>
    <col min="11" max="11" width="26.7109375" customWidth="1"/>
  </cols>
  <sheetData>
    <row r="1" spans="1:11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1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0.25" x14ac:dyDescent="0.3">
      <c r="A3" s="188"/>
      <c r="B3" s="188"/>
      <c r="C3" s="188"/>
      <c r="D3" s="188"/>
      <c r="E3" s="188"/>
      <c r="F3" s="188"/>
      <c r="H3" s="188"/>
      <c r="I3" s="188"/>
      <c r="J3" s="188"/>
      <c r="K3" s="1" t="s">
        <v>66</v>
      </c>
    </row>
    <row r="4" spans="1:11" ht="18" x14ac:dyDescent="0.25">
      <c r="A4" s="2"/>
      <c r="B4" s="3"/>
      <c r="C4" s="4"/>
      <c r="D4"/>
      <c r="E4" s="5"/>
      <c r="F4" s="5"/>
      <c r="H4" s="5"/>
      <c r="I4" s="5"/>
      <c r="J4" s="5"/>
      <c r="K4" s="189" t="s">
        <v>77</v>
      </c>
    </row>
    <row r="5" spans="1:11" ht="15.75" x14ac:dyDescent="0.25">
      <c r="A5" s="2"/>
      <c r="B5" s="6"/>
      <c r="C5" s="7"/>
      <c r="D5"/>
      <c r="E5" s="235"/>
      <c r="F5" s="235"/>
      <c r="H5" s="8"/>
      <c r="K5" s="9" t="s">
        <v>78</v>
      </c>
    </row>
    <row r="6" spans="1:11" ht="20.25" x14ac:dyDescent="0.3">
      <c r="A6" s="10"/>
      <c r="C6" s="101" t="s">
        <v>72</v>
      </c>
      <c r="D6" s="72">
        <v>0.5</v>
      </c>
      <c r="E6" s="78" t="s">
        <v>4</v>
      </c>
      <c r="F6" s="10"/>
      <c r="G6" s="233" t="s">
        <v>3</v>
      </c>
      <c r="H6" s="233"/>
      <c r="I6" s="233"/>
      <c r="J6" s="233"/>
      <c r="K6" s="233"/>
    </row>
    <row r="7" spans="1:11" ht="15.75" x14ac:dyDescent="0.25">
      <c r="A7" s="2"/>
      <c r="B7" s="19" t="s">
        <v>5</v>
      </c>
      <c r="D7" s="19" t="s">
        <v>65</v>
      </c>
      <c r="E7" s="2"/>
      <c r="F7" s="129"/>
      <c r="G7" s="22"/>
      <c r="K7" s="133"/>
    </row>
    <row r="8" spans="1:11" ht="30" x14ac:dyDescent="0.25">
      <c r="A8" s="167" t="s">
        <v>28</v>
      </c>
      <c r="B8" s="168" t="s">
        <v>7</v>
      </c>
      <c r="C8" s="169" t="s">
        <v>34</v>
      </c>
      <c r="D8" s="168" t="s">
        <v>9</v>
      </c>
      <c r="E8" s="192" t="s">
        <v>35</v>
      </c>
      <c r="F8" s="192" t="s">
        <v>11</v>
      </c>
      <c r="G8" s="192" t="s">
        <v>36</v>
      </c>
      <c r="H8" s="191" t="s">
        <v>45</v>
      </c>
      <c r="I8" s="170" t="s">
        <v>14</v>
      </c>
      <c r="J8" s="167" t="s">
        <v>46</v>
      </c>
      <c r="K8" s="167" t="s">
        <v>16</v>
      </c>
    </row>
    <row r="9" spans="1:11" x14ac:dyDescent="0.25">
      <c r="A9" s="35" t="s">
        <v>83</v>
      </c>
      <c r="B9" s="182">
        <v>622</v>
      </c>
      <c r="C9" s="34" t="str">
        <f>IF(B9=0," ",VLOOKUP(B9,[1]Спортсмены!B$1:I$65536,2,FALSE))</f>
        <v>Веревкин Михаил</v>
      </c>
      <c r="D9" s="102" t="str">
        <f>IF(B9=0," ",VLOOKUP($B9,[1]Спортсмены!$B$1:$H$65536,3,FALSE))</f>
        <v>28.06.1991</v>
      </c>
      <c r="E9" s="33" t="str">
        <f>IF(B9=0," ",IF(VLOOKUP($B9,[1]Спортсмены!$B$1:$H$65536,4,FALSE)=0," ",VLOOKUP($B9,[1]Спортсмены!$B$1:$H$65536,4,FALSE)))</f>
        <v>МС</v>
      </c>
      <c r="F9" s="34" t="str">
        <f>IF(B9=0," ",VLOOKUP($B9,[1]Спортсмены!$B$1:$H$65536,5,FALSE))</f>
        <v>Ивановская, Иваново</v>
      </c>
      <c r="G9" s="90" t="str">
        <f>IF(B9=0," ",VLOOKUP($B9,[1]Спортсмены!$B$1:$H$65536,6,FALSE))</f>
        <v>ИГЭУ им. В.И. Ленина</v>
      </c>
      <c r="H9" s="115">
        <v>2.23</v>
      </c>
      <c r="I9" s="61" t="str">
        <f>IF(H9=0," ",IF(H9&gt;=[1]Разряды!$C$15,[1]Разряды!$C$3,IF(H9&gt;=[1]Разряды!$D$15,[1]Разряды!$D$3,IF(H9&gt;=[1]Разряды!$E$15,[1]Разряды!$E$3,IF(H9&gt;=[1]Разряды!$F$15,[1]Разряды!$F$3,IF(H9&gt;=[1]Разряды!$G$15,[1]Разряды!$G$3,IF(H9&gt;=[1]Разряды!$H$15,[1]Разряды!$H$3,"б/р")))))))</f>
        <v>мс</v>
      </c>
      <c r="J9" s="33" t="s">
        <v>19</v>
      </c>
      <c r="K9" s="90" t="str">
        <f>IF(B9=0," ",VLOOKUP($B9,[1]Спортсмены!$B$1:$H$65536,7,FALSE))</f>
        <v>Мухин Е.И.</v>
      </c>
    </row>
    <row r="10" spans="1:11" x14ac:dyDescent="0.25">
      <c r="A10" s="35" t="s">
        <v>84</v>
      </c>
      <c r="B10" s="182">
        <v>597</v>
      </c>
      <c r="C10" s="34" t="str">
        <f>IF(B10=0," ",VLOOKUP(B10,[1]Спортсмены!B$1:I$65536,2,FALSE))</f>
        <v>Поздняков Семен</v>
      </c>
      <c r="D10" s="102" t="str">
        <f>IF(B10=0," ",VLOOKUP($B10,[1]Спортсмены!$B$1:$H$65536,3,FALSE))</f>
        <v>28.11.1992</v>
      </c>
      <c r="E10" s="33" t="str">
        <f>IF(B10=0," ",IF(VLOOKUP($B10,[1]Спортсмены!$B$1:$H$65536,4,FALSE)=0," ",VLOOKUP($B10,[1]Спортсмены!$B$1:$H$65536,4,FALSE)))</f>
        <v>МС</v>
      </c>
      <c r="F10" s="34" t="str">
        <f>IF(B10=0," ",VLOOKUP($B10,[1]Спортсмены!$B$1:$H$65536,5,FALSE))</f>
        <v>Приморский край, Владивосток</v>
      </c>
      <c r="G10" s="90" t="str">
        <f>IF(B10=0," ",VLOOKUP($B10,[1]Спортсмены!$B$1:$H$65536,6,FALSE))</f>
        <v>ДВФУ</v>
      </c>
      <c r="H10" s="115">
        <v>2.19</v>
      </c>
      <c r="I10" s="61" t="str">
        <f>IF(H10=0," ",IF(H10&gt;=[1]Разряды!$C$15,[1]Разряды!$C$3,IF(H10&gt;=[1]Разряды!$D$15,[1]Разряды!$D$3,IF(H10&gt;=[1]Разряды!$E$15,[1]Разряды!$E$3,IF(H10&gt;=[1]Разряды!$F$15,[1]Разряды!$F$3,IF(H10&gt;=[1]Разряды!$G$15,[1]Разряды!$G$3,IF(H10&gt;=[1]Разряды!$H$15,[1]Разряды!$H$3,"б/р")))))))</f>
        <v>мс</v>
      </c>
      <c r="J10" s="33" t="s">
        <v>32</v>
      </c>
      <c r="K10" s="90">
        <f>IF(B10=0," ",VLOOKUP($B10,[1]Спортсмены!$B$1:$H$65536,7,FALSE))</f>
        <v>0</v>
      </c>
    </row>
    <row r="11" spans="1:11" x14ac:dyDescent="0.25">
      <c r="A11" s="35" t="s">
        <v>85</v>
      </c>
      <c r="B11" s="182">
        <v>547</v>
      </c>
      <c r="C11" s="34" t="str">
        <f>IF(B11=0," ",VLOOKUP(B11,[1]Спортсмены!B$1:I$65536,2,FALSE))</f>
        <v>Мыльников Артем</v>
      </c>
      <c r="D11" s="102" t="str">
        <f>IF(B11=0," ",VLOOKUP($B11,[1]Спортсмены!$B$1:$H$65536,3,FALSE))</f>
        <v>27.03.1997</v>
      </c>
      <c r="E11" s="33" t="str">
        <f>IF(B11=0," ",IF(VLOOKUP($B11,[1]Спортсмены!$B$1:$H$65536,4,FALSE)=0," ",VLOOKUP($B11,[1]Спортсмены!$B$1:$H$65536,4,FALSE)))</f>
        <v>КМС</v>
      </c>
      <c r="F11" s="34" t="str">
        <f>IF(B11=0," ",VLOOKUP($B11,[1]Спортсмены!$B$1:$H$65536,5,FALSE))</f>
        <v>Ярославская, Ярославль</v>
      </c>
      <c r="G11" s="90" t="str">
        <f>IF(B11=0," ",VLOOKUP($B11,[1]Спортсмены!$B$1:$H$65536,6,FALSE))</f>
        <v>ЯГПУ им. К.Д. Ушинского</v>
      </c>
      <c r="H11" s="115">
        <v>2.15</v>
      </c>
      <c r="I11" s="61" t="str">
        <f>IF(H11=0," ",IF(H11&gt;=[1]Разряды!$C$15,[1]Разряды!$C$3,IF(H11&gt;=[1]Разряды!$D$15,[1]Разряды!$D$3,IF(H11&gt;=[1]Разряды!$E$15,[1]Разряды!$E$3,IF(H11&gt;=[1]Разряды!$F$15,[1]Разряды!$F$3,IF(H11&gt;=[1]Разряды!$G$15,[1]Разряды!$G$3,IF(H11&gt;=[1]Разряды!$H$15,[1]Разряды!$H$3,"б/р")))))))</f>
        <v>мс</v>
      </c>
      <c r="J11" s="33" t="s">
        <v>22</v>
      </c>
      <c r="K11" s="37" t="str">
        <f>IF(B11=0," ",VLOOKUP($B11,[1]Спортсмены!$B$1:$H$65536,7,FALSE))</f>
        <v>Рыбаков В.Ю., Рыбакова Л.Е.</v>
      </c>
    </row>
    <row r="12" spans="1:11" x14ac:dyDescent="0.25">
      <c r="A12" s="35" t="s">
        <v>86</v>
      </c>
      <c r="B12" s="134">
        <v>536</v>
      </c>
      <c r="C12" s="34" t="str">
        <f>IF(B12=0," ",VLOOKUP(B12,[1]Спортсмены!B$1:I$65536,2,FALSE))</f>
        <v>Чернусь Дмитрий</v>
      </c>
      <c r="D12" s="102" t="str">
        <f>IF(B12=0," ",VLOOKUP($B12,[1]Спортсмены!$B$1:$H$65536,3,FALSE))</f>
        <v>10.02.1996</v>
      </c>
      <c r="E12" s="33" t="str">
        <f>IF(B12=0," ",IF(VLOOKUP($B12,[1]Спортсмены!$B$1:$H$65536,4,FALSE)=0," ",VLOOKUP($B12,[1]Спортсмены!$B$1:$H$65536,4,FALSE)))</f>
        <v>КМС</v>
      </c>
      <c r="F12" s="63" t="str">
        <f>IF(B12=0," ",VLOOKUP($B12,[1]Спортсмены!$B$1:$H$65536,5,FALSE))</f>
        <v>Республикака Мордовия, Саранск</v>
      </c>
      <c r="G12" s="37" t="str">
        <f>IF(B12=0," ",VLOOKUP($B12,[1]Спортсмены!$B$1:$H$65536,6,FALSE))</f>
        <v>ФГБОУ ВО "НИ МГУ им. Н.П. Огарёва"</v>
      </c>
      <c r="H12" s="115">
        <v>2.1</v>
      </c>
      <c r="I12" s="61" t="str">
        <f>IF(H12=0," ",IF(H12&gt;=[1]Разряды!$C$15,[1]Разряды!$C$3,IF(H12&gt;=[1]Разряды!$D$15,[1]Разряды!$D$3,IF(H12&gt;=[1]Разряды!$E$15,[1]Разряды!$E$3,IF(H12&gt;=[1]Разряды!$F$15,[1]Разряды!$F$3,IF(H12&gt;=[1]Разряды!$G$15,[1]Разряды!$G$3,IF(H12&gt;=[1]Разряды!$H$15,[1]Разряды!$H$3,"б/р")))))))</f>
        <v>кмс</v>
      </c>
      <c r="J12" s="33">
        <v>11</v>
      </c>
      <c r="K12" s="90" t="str">
        <f>IF(B12=0," ",VLOOKUP($B12,[1]Спортсмены!$B$1:$H$65536,7,FALSE))</f>
        <v>Разовы В.Н., П.И.</v>
      </c>
    </row>
    <row r="13" spans="1:11" x14ac:dyDescent="0.25">
      <c r="A13" s="35" t="s">
        <v>87</v>
      </c>
      <c r="B13" s="134">
        <v>612</v>
      </c>
      <c r="C13" s="34" t="str">
        <f>IF(B13=0," ",VLOOKUP(B13,[1]Спортсмены!B$1:I$65536,2,FALSE))</f>
        <v>Карташов Константин</v>
      </c>
      <c r="D13" s="102" t="str">
        <f>IF(B13=0," ",VLOOKUP($B13,[1]Спортсмены!$B$1:$H$65536,3,FALSE))</f>
        <v>03.06.1996</v>
      </c>
      <c r="E13" s="33" t="str">
        <f>IF(B13=0," ",IF(VLOOKUP($B13,[1]Спортсмены!$B$1:$H$65536,4,FALSE)=0," ",VLOOKUP($B13,[1]Спортсмены!$B$1:$H$65536,4,FALSE)))</f>
        <v>КМС</v>
      </c>
      <c r="F13" s="34" t="str">
        <f>IF(B13=0," ",VLOOKUP($B13,[1]Спортсмены!$B$1:$H$65536,5,FALSE))</f>
        <v>Приморский край, Владивосток</v>
      </c>
      <c r="G13" s="90" t="str">
        <f>IF(B13=0," ",VLOOKUP($B13,[1]Спортсмены!$B$1:$H$65536,6,FALSE))</f>
        <v>ДВФУ</v>
      </c>
      <c r="H13" s="115">
        <v>2.0499999999999998</v>
      </c>
      <c r="I13" s="61" t="str">
        <f>IF(H13=0," ",IF(H13&gt;=[1]Разряды!$C$15,[1]Разряды!$C$3,IF(H13&gt;=[1]Разряды!$D$15,[1]Разряды!$D$3,IF(H13&gt;=[1]Разряды!$E$15,[1]Разряды!$E$3,IF(H13&gt;=[1]Разряды!$F$15,[1]Разряды!$F$3,IF(H13&gt;=[1]Разряды!$G$15,[1]Разряды!$G$3,IF(H13&gt;=[1]Разряды!$H$15,[1]Разряды!$H$3,"б/р")))))))</f>
        <v>кмс</v>
      </c>
      <c r="J13" s="33">
        <v>10</v>
      </c>
      <c r="K13" s="90" t="str">
        <f>IF(B13=0," ",VLOOKUP($B13,[1]Спортсмены!$B$1:$H$65536,7,FALSE))</f>
        <v>Кузина Т.Н., Загинай Ю.Л.</v>
      </c>
    </row>
    <row r="14" spans="1:11" x14ac:dyDescent="0.25">
      <c r="A14" s="35" t="s">
        <v>88</v>
      </c>
      <c r="B14" s="134">
        <v>537</v>
      </c>
      <c r="C14" s="34" t="str">
        <f>IF(B14=0," ",VLOOKUP(B14,[1]Спортсмены!B$1:I$65536,2,FALSE))</f>
        <v>Никонов Илья</v>
      </c>
      <c r="D14" s="102" t="str">
        <f>IF(B14=0," ",VLOOKUP($B14,[1]Спортсмены!$B$1:$H$65536,3,FALSE))</f>
        <v>17.07.1994</v>
      </c>
      <c r="E14" s="33" t="str">
        <f>IF(B14=0," ",IF(VLOOKUP($B14,[1]Спортсмены!$B$1:$H$65536,4,FALSE)=0," ",VLOOKUP($B14,[1]Спортсмены!$B$1:$H$65536,4,FALSE)))</f>
        <v>КМС</v>
      </c>
      <c r="F14" s="63" t="str">
        <f>IF(B14=0," ",VLOOKUP($B14,[1]Спортсмены!$B$1:$H$65536,5,FALSE))</f>
        <v>Республикака Мордовия, Саранск</v>
      </c>
      <c r="G14" s="37" t="str">
        <f>IF(B14=0," ",VLOOKUP($B14,[1]Спортсмены!$B$1:$H$65536,6,FALSE))</f>
        <v>ФГБОУ ВО "НИ МГУ им. Н.П. Огарёва"</v>
      </c>
      <c r="H14" s="115">
        <v>2</v>
      </c>
      <c r="I14" s="61" t="str">
        <f>IF(H14=0," ",IF(H14&gt;=[1]Разряды!$C$15,[1]Разряды!$C$3,IF(H14&gt;=[1]Разряды!$D$15,[1]Разряды!$D$3,IF(H14&gt;=[1]Разряды!$E$15,[1]Разряды!$E$3,IF(H14&gt;=[1]Разряды!$F$15,[1]Разряды!$F$3,IF(H14&gt;=[1]Разряды!$G$15,[1]Разряды!$G$3,IF(H14&gt;=[1]Разряды!$H$15,[1]Разряды!$H$3,"б/р")))))))</f>
        <v>1р</v>
      </c>
      <c r="J14" s="33">
        <v>9</v>
      </c>
      <c r="K14" s="90" t="str">
        <f>IF(B14=0," ",VLOOKUP($B14,[1]Спортсмены!$B$1:$H$65536,7,FALSE))</f>
        <v>Разовы В.Н., П.И.</v>
      </c>
    </row>
    <row r="15" spans="1:11" x14ac:dyDescent="0.25">
      <c r="A15" s="35" t="s">
        <v>89</v>
      </c>
      <c r="B15" s="134">
        <v>558</v>
      </c>
      <c r="C15" s="34" t="str">
        <f>IF(B15=0," ",VLOOKUP(B15,[1]Спортсмены!B$1:I$65536,2,FALSE))</f>
        <v>Погодин Артем</v>
      </c>
      <c r="D15" s="102" t="str">
        <f>IF(B15=0," ",VLOOKUP($B15,[1]Спортсмены!$B$1:$H$65536,3,FALSE))</f>
        <v>03.11.1995</v>
      </c>
      <c r="E15" s="33" t="str">
        <f>IF(B15=0," ",IF(VLOOKUP($B15,[1]Спортсмены!$B$1:$H$65536,4,FALSE)=0," ",VLOOKUP($B15,[1]Спортсмены!$B$1:$H$65536,4,FALSE)))</f>
        <v>КМС</v>
      </c>
      <c r="F15" s="34" t="str">
        <f>IF(B15=0," ",VLOOKUP($B15,[1]Спортсмены!$B$1:$H$65536,5,FALSE))</f>
        <v>Ярославская, Ярославль</v>
      </c>
      <c r="G15" s="90" t="str">
        <f>IF(B15=0," ",VLOOKUP($B15,[1]Спортсмены!$B$1:$H$65536,6,FALSE))</f>
        <v>ЯГПУ им. К.Д. Ушинского</v>
      </c>
      <c r="H15" s="115">
        <v>2</v>
      </c>
      <c r="I15" s="61" t="str">
        <f>IF(H15=0," ",IF(H15&gt;=[1]Разряды!$C$15,[1]Разряды!$C$3,IF(H15&gt;=[1]Разряды!$D$15,[1]Разряды!$D$3,IF(H15&gt;=[1]Разряды!$E$15,[1]Разряды!$E$3,IF(H15&gt;=[1]Разряды!$F$15,[1]Разряды!$F$3,IF(H15&gt;=[1]Разряды!$G$15,[1]Разряды!$G$3,IF(H15&gt;=[1]Разряды!$H$15,[1]Разряды!$H$3,"б/р")))))))</f>
        <v>1р</v>
      </c>
      <c r="J15" s="33" t="s">
        <v>22</v>
      </c>
      <c r="K15" s="90" t="str">
        <f>IF(B15=0," ",VLOOKUP($B15,[1]Спортсмены!$B$1:$H$65536,7,FALSE))</f>
        <v>Бабашкин В.М.</v>
      </c>
    </row>
    <row r="16" spans="1:11" x14ac:dyDescent="0.25">
      <c r="A16" s="35" t="s">
        <v>90</v>
      </c>
      <c r="B16" s="182">
        <v>623</v>
      </c>
      <c r="C16" s="34" t="str">
        <f>IF(B16=0," ",VLOOKUP(B16,[1]Спортсмены!B$1:I$65536,2,FALSE))</f>
        <v>Михайлов Никита</v>
      </c>
      <c r="D16" s="102" t="str">
        <f>IF(B16=0," ",VLOOKUP($B16,[1]Спортсмены!$B$1:$H$65536,3,FALSE))</f>
        <v>10.06.1998</v>
      </c>
      <c r="E16" s="33" t="str">
        <f>IF(B16=0," ",IF(VLOOKUP($B16,[1]Спортсмены!$B$1:$H$65536,4,FALSE)=0," ",VLOOKUP($B16,[1]Спортсмены!$B$1:$H$65536,4,FALSE)))</f>
        <v>КМС</v>
      </c>
      <c r="F16" s="34" t="str">
        <f>IF(B16=0," ",VLOOKUP($B16,[1]Спортсмены!$B$1:$H$65536,5,FALSE))</f>
        <v>Ивановская, Иваново</v>
      </c>
      <c r="G16" s="90" t="str">
        <f>IF(B16=0," ",VLOOKUP($B16,[1]Спортсмены!$B$1:$H$65536,6,FALSE))</f>
        <v>ИГЭУ им. В.И. Ленина</v>
      </c>
      <c r="H16" s="115">
        <v>1.95</v>
      </c>
      <c r="I16" s="61" t="str">
        <f>IF(H16=0," ",IF(H16&gt;=[1]Разряды!$C$15,[1]Разряды!$C$3,IF(H16&gt;=[1]Разряды!$D$15,[1]Разряды!$D$3,IF(H16&gt;=[1]Разряды!$E$15,[1]Разряды!$E$3,IF(H16&gt;=[1]Разряды!$F$15,[1]Разряды!$F$3,IF(H16&gt;=[1]Разряды!$G$15,[1]Разряды!$G$3,IF(H16&gt;=[1]Разряды!$H$15,[1]Разряды!$H$3,"б/р")))))))</f>
        <v>1р</v>
      </c>
      <c r="J16" s="33">
        <v>8</v>
      </c>
      <c r="K16" s="90" t="str">
        <f>IF(B16=0," ",VLOOKUP($B16,[1]Спортсмены!$B$1:$H$65536,7,FALSE))</f>
        <v>Кузинов Н., Белов А.С.</v>
      </c>
    </row>
    <row r="17" spans="1:11" x14ac:dyDescent="0.25">
      <c r="A17" s="35" t="s">
        <v>91</v>
      </c>
      <c r="B17" s="134">
        <v>696</v>
      </c>
      <c r="C17" s="34" t="str">
        <f>IF(B17=0," ",VLOOKUP(B17,[1]Спортсмены!B$1:I$65536,2,FALSE))</f>
        <v>Белишко Владимир</v>
      </c>
      <c r="D17" s="102" t="str">
        <f>IF(B17=0," ",VLOOKUP($B17,[1]Спортсмены!$B$1:$H$65536,3,FALSE))</f>
        <v>06.08.1998</v>
      </c>
      <c r="E17" s="33" t="str">
        <f>IF(B17=0," ",IF(VLOOKUP($B17,[1]Спортсмены!$B$1:$H$65536,4,FALSE)=0," ",VLOOKUP($B17,[1]Спортсмены!$B$1:$H$65536,4,FALSE)))</f>
        <v>КМС</v>
      </c>
      <c r="F17" s="34" t="str">
        <f>IF(B17=0," ",VLOOKUP($B17,[1]Спортсмены!$B$1:$H$65536,5,FALSE))</f>
        <v>Челябинская, Челябинск</v>
      </c>
      <c r="G17" s="90" t="str">
        <f>IF(B17=0," ",VLOOKUP($B17,[1]Спортсмены!$B$1:$H$65536,6,FALSE))</f>
        <v>УралГУФК</v>
      </c>
      <c r="H17" s="115">
        <v>1.9</v>
      </c>
      <c r="I17" s="61" t="str">
        <f>IF(H17=0," ",IF(H17&gt;=[1]Разряды!$C$15,[1]Разряды!$C$3,IF(H17&gt;=[1]Разряды!$D$15,[1]Разряды!$D$3,IF(H17&gt;=[1]Разряды!$E$15,[1]Разряды!$E$3,IF(H17&gt;=[1]Разряды!$F$15,[1]Разряды!$F$3,IF(H17&gt;=[1]Разряды!$G$15,[1]Разряды!$G$3,IF(H17&gt;=[1]Разряды!$H$15,[1]Разряды!$H$3,"б/р")))))))</f>
        <v>1р</v>
      </c>
      <c r="J17" s="33">
        <v>7</v>
      </c>
      <c r="K17" s="90" t="str">
        <f>IF(B17=0," ",VLOOKUP($B17,[1]Спортсмены!$B$1:$H$65536,7,FALSE))</f>
        <v>Пугач С.В.</v>
      </c>
    </row>
    <row r="18" spans="1:11" x14ac:dyDescent="0.25">
      <c r="A18" s="35" t="s">
        <v>92</v>
      </c>
      <c r="B18" s="134">
        <v>671</v>
      </c>
      <c r="C18" s="34" t="str">
        <f>IF(B18=0," ",VLOOKUP(B18,[1]Спортсмены!B$1:I$65536,2,FALSE))</f>
        <v>Вовченко Алексей</v>
      </c>
      <c r="D18" s="102" t="str">
        <f>IF(B18=0," ",VLOOKUP($B18,[1]Спортсмены!$B$1:$H$65536,3,FALSE))</f>
        <v>28.04.1995</v>
      </c>
      <c r="E18" s="33" t="str">
        <f>IF(B18=0," ",IF(VLOOKUP($B18,[1]Спортсмены!$B$1:$H$65536,4,FALSE)=0," ",VLOOKUP($B18,[1]Спортсмены!$B$1:$H$65536,4,FALSE)))</f>
        <v>1р</v>
      </c>
      <c r="F18" s="34" t="str">
        <f>IF(B18=0," ",VLOOKUP($B18,[1]Спортсмены!$B$1:$H$65536,5,FALSE))</f>
        <v>Калининградская, Калининград</v>
      </c>
      <c r="G18" s="90" t="str">
        <f>IF(B18=0," ",VLOOKUP($B18,[1]Спортсмены!$B$1:$H$65536,6,FALSE))</f>
        <v>КГТУ</v>
      </c>
      <c r="H18" s="115">
        <v>1.85</v>
      </c>
      <c r="I18" s="61" t="str">
        <f>IF(H18=0," ",IF(H18&gt;=[1]Разряды!$C$15,[1]Разряды!$C$3,IF(H18&gt;=[1]Разряды!$D$15,[1]Разряды!$D$3,IF(H18&gt;=[1]Разряды!$E$15,[1]Разряды!$E$3,IF(H18&gt;=[1]Разряды!$F$15,[1]Разряды!$F$3,IF(H18&gt;=[1]Разряды!$G$15,[1]Разряды!$G$3,IF(H18&gt;=[1]Разряды!$H$15,[1]Разряды!$H$3,"б/р")))))))</f>
        <v>2р</v>
      </c>
      <c r="J18" s="33">
        <v>6</v>
      </c>
      <c r="K18" s="90" t="str">
        <f>IF(B18=0," ",VLOOKUP($B18,[1]Спортсмены!$B$1:$H$65536,7,FALSE))</f>
        <v>Шабанов В.В.</v>
      </c>
    </row>
    <row r="19" spans="1:11" ht="19.5" x14ac:dyDescent="0.25">
      <c r="A19" s="33" t="s">
        <v>25</v>
      </c>
      <c r="B19" s="130">
        <v>572</v>
      </c>
      <c r="C19" s="171" t="str">
        <f>IF(B19=0," ",VLOOKUP(B19,[1]Спортсмены!B$1:I$65536,2,FALSE))</f>
        <v>Тарасов Егор</v>
      </c>
      <c r="D19" s="172" t="str">
        <f>IF(B19=0," ",VLOOKUP($B19,[1]Спортсмены!$B$1:$H$65536,3,FALSE))</f>
        <v>17.07.2000</v>
      </c>
      <c r="E19" s="91" t="str">
        <f>IF(B19=0," ",IF(VLOOKUP($B19,[1]Спортсмены!$B$1:$H$65536,4,FALSE)=0," ",VLOOKUP($B19,[1]Спортсмены!$B$1:$H$65536,4,FALSE)))</f>
        <v>КМС</v>
      </c>
      <c r="F19" s="171" t="str">
        <f>IF(B19=0," ",VLOOKUP($B19,[1]Спортсмены!$B$1:$H$65536,5,FALSE))</f>
        <v>Ярославская, Ярославль</v>
      </c>
      <c r="G19" s="223" t="str">
        <f>IF(B19=0," ",VLOOKUP($B19,[1]Спортсмены!$B$1:$H$65536,6,FALSE))</f>
        <v>ГУ ЯО "СШОР по легкой атлетике и адап. спорту"</v>
      </c>
      <c r="H19" s="173">
        <v>1.95</v>
      </c>
      <c r="I19" s="89" t="str">
        <f>IF(H19=0," ",IF(H19&gt;=[1]Разряды!$C$15,[1]Разряды!$C$3,IF(H19&gt;=[1]Разряды!$D$15,[1]Разряды!$D$3,IF(H19&gt;=[1]Разряды!$E$15,[1]Разряды!$E$3,IF(H19&gt;=[1]Разряды!$F$15,[1]Разряды!$F$3,IF(H19&gt;=[1]Разряды!$G$15,[1]Разряды!$G$3,IF(H19&gt;=[1]Разряды!$H$15,[1]Разряды!$H$3,"б/р")))))))</f>
        <v>1р</v>
      </c>
      <c r="J19" s="91"/>
      <c r="K19" s="174" t="str">
        <f>IF(B19=0," ",VLOOKUP($B19,[1]Спортсмены!$B$1:$H$65536,7,FALSE))</f>
        <v>Бабашкин В.М.</v>
      </c>
    </row>
    <row r="20" spans="1:11" ht="19.5" x14ac:dyDescent="0.25">
      <c r="A20" s="33" t="s">
        <v>25</v>
      </c>
      <c r="B20" s="130">
        <v>557</v>
      </c>
      <c r="C20" s="34" t="str">
        <f>IF(B20=0," ",VLOOKUP(B20,[1]Спортсмены!B$1:I$65536,2,FALSE))</f>
        <v>Балякаев Максим</v>
      </c>
      <c r="D20" s="102" t="str">
        <f>IF(B20=0," ",VLOOKUP($B20,[1]Спортсмены!$B$1:$H$65536,3,FALSE))</f>
        <v>15.05.1999</v>
      </c>
      <c r="E20" s="33" t="str">
        <f>IF(B20=0," ",IF(VLOOKUP($B20,[1]Спортсмены!$B$1:$H$65536,4,FALSE)=0," ",VLOOKUP($B20,[1]Спортсмены!$B$1:$H$65536,4,FALSE)))</f>
        <v>1р</v>
      </c>
      <c r="F20" s="34" t="str">
        <f>IF(B20=0," ",VLOOKUP($B20,[1]Спортсмены!$B$1:$H$65536,5,FALSE))</f>
        <v>Ярославская, Ярославль</v>
      </c>
      <c r="G20" s="217" t="str">
        <f>IF(B20=0," ",VLOOKUP($B20,[1]Спортсмены!$B$1:$H$65536,6,FALSE))</f>
        <v>ГУ ЯО "СШОР по легкой атлетике и адап. спорту"</v>
      </c>
      <c r="H20" s="115">
        <v>1.9</v>
      </c>
      <c r="I20" s="61" t="str">
        <f>IF(H20=0," ",IF(H20&gt;=[1]Разряды!$C$15,[1]Разряды!$C$3,IF(H20&gt;=[1]Разряды!$D$15,[1]Разряды!$D$3,IF(H20&gt;=[1]Разряды!$E$15,[1]Разряды!$E$3,IF(H20&gt;=[1]Разряды!$F$15,[1]Разряды!$F$3,IF(H20&gt;=[1]Разряды!$G$15,[1]Разряды!$G$3,IF(H20&gt;=[1]Разряды!$H$15,[1]Разряды!$H$3,"б/р")))))))</f>
        <v>1р</v>
      </c>
      <c r="J20" s="33"/>
      <c r="K20" s="37" t="str">
        <f>IF(B20=0," ",VLOOKUP($B20,[1]Спортсмены!$B$1:$H$65536,7,FALSE))</f>
        <v>Рыбаков В.Ю., Мелещенко М.А.</v>
      </c>
    </row>
    <row r="21" spans="1:11" ht="19.5" x14ac:dyDescent="0.25">
      <c r="A21" s="33" t="s">
        <v>25</v>
      </c>
      <c r="B21" s="134">
        <v>593</v>
      </c>
      <c r="C21" s="34" t="str">
        <f>IF(B21=0," ",VLOOKUP(B21,[1]Спортсмены!B$1:I$65536,2,FALSE))</f>
        <v>Юдин Тихон</v>
      </c>
      <c r="D21" s="102" t="str">
        <f>IF(B21=0," ",VLOOKUP($B21,[1]Спортсмены!$B$1:$H$65536,3,FALSE))</f>
        <v>02.04.2000</v>
      </c>
      <c r="E21" s="33" t="str">
        <f>IF(B21=0," ",IF(VLOOKUP($B21,[1]Спортсмены!$B$1:$H$65536,4,FALSE)=0," ",VLOOKUP($B21,[1]Спортсмены!$B$1:$H$65536,4,FALSE)))</f>
        <v>1р</v>
      </c>
      <c r="F21" s="34" t="str">
        <f>IF(B21=0," ",VLOOKUP($B21,[1]Спортсмены!$B$1:$H$65536,5,FALSE))</f>
        <v>Ярославская, Ярославль</v>
      </c>
      <c r="G21" s="217" t="str">
        <f>IF(B21=0," ",VLOOKUP($B21,[1]Спортсмены!$B$1:$H$65536,6,FALSE))</f>
        <v>ГУ ЯО "СШОР по легкой атлетике и адап. спорту"</v>
      </c>
      <c r="H21" s="115">
        <v>1.9</v>
      </c>
      <c r="I21" s="61" t="str">
        <f>IF(H21=0," ",IF(H21&gt;=[1]Разряды!$C$15,[1]Разряды!$C$3,IF(H21&gt;=[1]Разряды!$D$15,[1]Разряды!$D$3,IF(H21&gt;=[1]Разряды!$E$15,[1]Разряды!$E$3,IF(H21&gt;=[1]Разряды!$F$15,[1]Разряды!$F$3,IF(H21&gt;=[1]Разряды!$G$15,[1]Разряды!$G$3,IF(H21&gt;=[1]Разряды!$H$15,[1]Разряды!$H$3,"б/р")))))))</f>
        <v>1р</v>
      </c>
      <c r="J21" s="33"/>
      <c r="K21" s="90" t="str">
        <f>IF(B21=0," ",VLOOKUP($B21,[1]Спортсмены!$B$1:$H$65536,7,FALSE))</f>
        <v>Бабашкин В.М.</v>
      </c>
    </row>
    <row r="22" spans="1:11" ht="16.5" thickBot="1" x14ac:dyDescent="0.3">
      <c r="A22" s="83"/>
      <c r="B22" s="118"/>
      <c r="C22" s="131"/>
      <c r="D22" s="117"/>
      <c r="E22" s="110"/>
      <c r="F22" s="110"/>
      <c r="G22" s="110"/>
      <c r="H22" s="132"/>
      <c r="I22" s="116"/>
      <c r="J22" s="116"/>
      <c r="K22" s="118"/>
    </row>
    <row r="23" spans="1:11" ht="15.75" thickTop="1" x14ac:dyDescent="0.25"/>
    <row r="24" spans="1:11" ht="15.75" x14ac:dyDescent="0.25">
      <c r="C24" s="175"/>
      <c r="D24" s="55"/>
      <c r="E24" s="55"/>
      <c r="F24" s="56"/>
      <c r="G24" s="57"/>
    </row>
    <row r="25" spans="1:11" ht="15.75" x14ac:dyDescent="0.25">
      <c r="B25" s="75"/>
      <c r="C25"/>
      <c r="D25" s="55"/>
      <c r="E25" s="55"/>
      <c r="F25" s="51"/>
      <c r="G25" s="57"/>
    </row>
    <row r="26" spans="1:11" ht="15.75" x14ac:dyDescent="0.25">
      <c r="C26"/>
      <c r="D26" s="55"/>
      <c r="E26" s="55"/>
      <c r="F26" s="56"/>
      <c r="G26" s="57"/>
    </row>
    <row r="27" spans="1:11" ht="15.75" x14ac:dyDescent="0.25">
      <c r="C27"/>
      <c r="D27" s="55"/>
      <c r="E27" s="55"/>
      <c r="F27" s="56"/>
      <c r="G27" s="57"/>
    </row>
    <row r="28" spans="1:11" ht="15.75" x14ac:dyDescent="0.25">
      <c r="C28"/>
      <c r="D28" s="55"/>
      <c r="E28" s="55"/>
      <c r="F28" s="56"/>
      <c r="G28" s="57"/>
    </row>
    <row r="29" spans="1:11" ht="15.75" x14ac:dyDescent="0.25">
      <c r="B29" s="75"/>
      <c r="C29"/>
      <c r="D29" s="55"/>
      <c r="E29" s="55"/>
      <c r="F29" s="51"/>
      <c r="G29" s="57"/>
    </row>
    <row r="33" spans="3:7" ht="15.75" x14ac:dyDescent="0.25">
      <c r="C33" s="175"/>
      <c r="D33" s="55"/>
      <c r="E33" s="55"/>
      <c r="F33" s="56"/>
      <c r="G33" s="57"/>
    </row>
    <row r="34" spans="3:7" ht="15.75" x14ac:dyDescent="0.25">
      <c r="C34" s="175"/>
      <c r="D34" s="55"/>
      <c r="E34" s="55"/>
      <c r="F34" s="56"/>
      <c r="G34" s="57"/>
    </row>
    <row r="35" spans="3:7" ht="15.75" x14ac:dyDescent="0.25">
      <c r="C35" s="175"/>
      <c r="D35" s="55"/>
      <c r="E35" s="55"/>
      <c r="F35" s="56"/>
      <c r="G35" s="57"/>
    </row>
    <row r="36" spans="3:7" ht="15.75" x14ac:dyDescent="0.25">
      <c r="C36" s="175"/>
      <c r="D36" s="55"/>
      <c r="E36" s="55"/>
      <c r="F36" s="56"/>
      <c r="G36" s="57"/>
    </row>
    <row r="37" spans="3:7" ht="15.75" x14ac:dyDescent="0.25">
      <c r="C37" s="175"/>
      <c r="D37" s="55"/>
      <c r="E37" s="55"/>
      <c r="F37" s="56"/>
      <c r="G37" s="57"/>
    </row>
    <row r="38" spans="3:7" ht="15.75" x14ac:dyDescent="0.25">
      <c r="C38" s="175"/>
      <c r="D38" s="55"/>
      <c r="E38" s="55"/>
      <c r="F38" s="56"/>
      <c r="G38" s="57"/>
    </row>
  </sheetData>
  <mergeCells count="4">
    <mergeCell ref="A2:K2"/>
    <mergeCell ref="E5:F5"/>
    <mergeCell ref="G6:K6"/>
    <mergeCell ref="A1:K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topLeftCell="A16" workbookViewId="0">
      <selection activeCell="L32" sqref="L32"/>
    </sheetView>
  </sheetViews>
  <sheetFormatPr defaultRowHeight="15" x14ac:dyDescent="0.25"/>
  <cols>
    <col min="1" max="1" width="5.28515625" customWidth="1"/>
    <col min="2" max="2" width="4.85546875" customWidth="1"/>
    <col min="3" max="3" width="5.5703125" customWidth="1"/>
    <col min="4" max="4" width="20.85546875" customWidth="1"/>
    <col min="5" max="5" width="37.140625" customWidth="1"/>
    <col min="6" max="6" width="4.85546875" customWidth="1"/>
    <col min="7" max="9" width="4.7109375" customWidth="1"/>
    <col min="10" max="10" width="5" customWidth="1"/>
    <col min="11" max="11" width="4.85546875" customWidth="1"/>
    <col min="12" max="12" width="4.7109375" customWidth="1"/>
    <col min="13" max="15" width="4.85546875" customWidth="1"/>
    <col min="16" max="16" width="4.42578125" customWidth="1"/>
    <col min="17" max="17" width="4.85546875" customWidth="1"/>
    <col min="18" max="18" width="5" customWidth="1"/>
    <col min="19" max="19" width="4.5703125" customWidth="1"/>
    <col min="20" max="20" width="4.42578125" customWidth="1"/>
    <col min="21" max="21" width="4.85546875" customWidth="1"/>
    <col min="22" max="22" width="4.42578125" customWidth="1"/>
    <col min="23" max="24" width="4" customWidth="1"/>
    <col min="25" max="25" width="4.85546875" customWidth="1"/>
    <col min="26" max="26" width="5.140625" customWidth="1"/>
    <col min="27" max="27" width="7.7109375" customWidth="1"/>
  </cols>
  <sheetData>
    <row r="1" spans="1:27" ht="20.25" x14ac:dyDescent="0.3">
      <c r="A1" s="258" t="s">
        <v>59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</row>
    <row r="2" spans="1:27" ht="20.25" x14ac:dyDescent="0.3">
      <c r="A2" s="259" t="s">
        <v>60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</row>
    <row r="3" spans="1:27" x14ac:dyDescent="0.25">
      <c r="A3" s="260" t="s">
        <v>61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</row>
    <row r="4" spans="1:27" ht="15.75" x14ac:dyDescent="0.25">
      <c r="A4" s="53"/>
      <c r="B4" s="53"/>
      <c r="C4" s="53"/>
      <c r="D4" s="56"/>
      <c r="E4" s="56"/>
      <c r="F4" s="55"/>
      <c r="G4" s="76"/>
      <c r="H4" s="56"/>
      <c r="I4" s="176"/>
      <c r="J4" s="119"/>
      <c r="K4" s="56"/>
      <c r="P4" s="261" t="s">
        <v>62</v>
      </c>
      <c r="Q4" s="261"/>
      <c r="R4" s="261"/>
      <c r="S4" s="261"/>
      <c r="T4" s="261"/>
      <c r="U4" s="261"/>
      <c r="V4" s="261"/>
      <c r="W4" s="177" t="s">
        <v>81</v>
      </c>
      <c r="X4" s="177"/>
      <c r="Y4" s="177"/>
      <c r="Z4" s="178"/>
      <c r="AA4" s="178" t="s">
        <v>82</v>
      </c>
    </row>
    <row r="5" spans="1:27" ht="18" customHeight="1" x14ac:dyDescent="0.25">
      <c r="A5" s="236" t="s">
        <v>57</v>
      </c>
      <c r="B5" s="236" t="s">
        <v>41</v>
      </c>
      <c r="C5" s="238" t="s">
        <v>63</v>
      </c>
      <c r="D5" s="230" t="s">
        <v>34</v>
      </c>
      <c r="E5" s="238" t="s">
        <v>12</v>
      </c>
      <c r="F5" s="262" t="s">
        <v>42</v>
      </c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4"/>
      <c r="Y5" s="265" t="s">
        <v>43</v>
      </c>
      <c r="Z5" s="268" t="s">
        <v>44</v>
      </c>
      <c r="AA5" s="238" t="s">
        <v>64</v>
      </c>
    </row>
    <row r="6" spans="1:27" x14ac:dyDescent="0.25">
      <c r="A6" s="245"/>
      <c r="B6" s="245"/>
      <c r="C6" s="245"/>
      <c r="D6" s="249"/>
      <c r="E6" s="245"/>
      <c r="F6" s="271">
        <v>170</v>
      </c>
      <c r="G6" s="271">
        <v>175</v>
      </c>
      <c r="H6" s="271">
        <v>180</v>
      </c>
      <c r="I6" s="271">
        <v>185</v>
      </c>
      <c r="J6" s="271">
        <v>190</v>
      </c>
      <c r="K6" s="271">
        <v>195</v>
      </c>
      <c r="L6" s="271">
        <v>200</v>
      </c>
      <c r="M6" s="271">
        <v>205</v>
      </c>
      <c r="N6" s="271">
        <v>210</v>
      </c>
      <c r="O6" s="271">
        <v>215</v>
      </c>
      <c r="P6" s="271">
        <v>219</v>
      </c>
      <c r="Q6" s="271">
        <v>223</v>
      </c>
      <c r="R6" s="271">
        <v>227</v>
      </c>
      <c r="S6" s="271"/>
      <c r="T6" s="271"/>
      <c r="U6" s="271"/>
      <c r="V6" s="271"/>
      <c r="W6" s="271"/>
      <c r="X6" s="271"/>
      <c r="Y6" s="266"/>
      <c r="Z6" s="269"/>
      <c r="AA6" s="243"/>
    </row>
    <row r="7" spans="1:27" x14ac:dyDescent="0.25">
      <c r="A7" s="237"/>
      <c r="B7" s="237"/>
      <c r="C7" s="237"/>
      <c r="D7" s="231"/>
      <c r="E7" s="237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67"/>
      <c r="Z7" s="270"/>
      <c r="AA7" s="244"/>
    </row>
    <row r="8" spans="1:27" ht="22.5" x14ac:dyDescent="0.25">
      <c r="A8" s="28">
        <v>1</v>
      </c>
      <c r="B8" s="179">
        <v>185</v>
      </c>
      <c r="C8" s="130">
        <v>557</v>
      </c>
      <c r="D8" s="34" t="str">
        <f>IF(C8=0," ",VLOOKUP(C8,[1]Спортсмены!B$1:I$65536,2,FALSE))</f>
        <v>Балякаев Максим</v>
      </c>
      <c r="E8" s="37" t="str">
        <f>IF(C8=0," ",VLOOKUP($C8,[1]Спортсмены!$B$1:$H$65536,6,FALSE))</f>
        <v>ГУ ЯО "СШОР по легкой атлетике и адап. спорту"</v>
      </c>
      <c r="F8" s="180"/>
      <c r="G8" s="180"/>
      <c r="H8" s="180"/>
      <c r="I8" s="180" t="s">
        <v>47</v>
      </c>
      <c r="J8" s="180" t="s">
        <v>50</v>
      </c>
      <c r="K8" s="180" t="s">
        <v>49</v>
      </c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1">
        <v>3</v>
      </c>
      <c r="Z8" s="181">
        <v>2</v>
      </c>
      <c r="AA8" s="214">
        <v>1.9</v>
      </c>
    </row>
    <row r="9" spans="1:27" ht="18" customHeight="1" x14ac:dyDescent="0.25">
      <c r="A9" s="28">
        <v>2</v>
      </c>
      <c r="B9" s="179">
        <v>185</v>
      </c>
      <c r="C9" s="130">
        <v>572</v>
      </c>
      <c r="D9" s="34" t="str">
        <f>IF(C9=0," ",VLOOKUP(C9,[1]Спортсмены!B$1:I$65536,2,FALSE))</f>
        <v>Тарасов Егор</v>
      </c>
      <c r="E9" s="37" t="str">
        <f>IF(C9=0," ",VLOOKUP($C9,[1]Спортсмены!$B$1:$H$65536,6,FALSE))</f>
        <v>ГУ ЯО "СШОР по легкой атлетике и адап. спорту"</v>
      </c>
      <c r="F9" s="180"/>
      <c r="G9" s="180"/>
      <c r="H9" s="180"/>
      <c r="I9" s="180" t="s">
        <v>47</v>
      </c>
      <c r="J9" s="180" t="s">
        <v>47</v>
      </c>
      <c r="K9" s="180" t="s">
        <v>48</v>
      </c>
      <c r="L9" s="180" t="s">
        <v>49</v>
      </c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1">
        <v>2</v>
      </c>
      <c r="Z9" s="181">
        <v>1</v>
      </c>
      <c r="AA9" s="214">
        <v>1.95</v>
      </c>
    </row>
    <row r="10" spans="1:27" ht="22.5" x14ac:dyDescent="0.25">
      <c r="A10" s="28">
        <v>3</v>
      </c>
      <c r="B10" s="182">
        <v>185</v>
      </c>
      <c r="C10" s="134">
        <v>593</v>
      </c>
      <c r="D10" s="34" t="str">
        <f>IF(C10=0," ",VLOOKUP(C10,[1]Спортсмены!B$1:I$65536,2,FALSE))</f>
        <v>Юдин Тихон</v>
      </c>
      <c r="E10" s="37" t="str">
        <f>IF(C10=0," ",VLOOKUP($C10,[1]Спортсмены!$B$1:$H$65536,6,FALSE))</f>
        <v>ГУ ЯО "СШОР по легкой атлетике и адап. спорту"</v>
      </c>
      <c r="F10" s="183"/>
      <c r="G10" s="183"/>
      <c r="H10" s="183"/>
      <c r="I10" s="183" t="s">
        <v>47</v>
      </c>
      <c r="J10" s="183" t="s">
        <v>50</v>
      </c>
      <c r="K10" s="183" t="s">
        <v>49</v>
      </c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4">
        <v>3</v>
      </c>
      <c r="Z10" s="184">
        <v>2</v>
      </c>
      <c r="AA10" s="215">
        <v>1.9</v>
      </c>
    </row>
    <row r="11" spans="1:27" x14ac:dyDescent="0.25">
      <c r="A11" s="28">
        <v>4</v>
      </c>
      <c r="B11" s="182">
        <v>170</v>
      </c>
      <c r="C11" s="134">
        <v>696</v>
      </c>
      <c r="D11" s="34" t="str">
        <f>IF(C11=0," ",VLOOKUP(C11,[1]Спортсмены!B$1:I$65536,2,FALSE))</f>
        <v>Белишко Владимир</v>
      </c>
      <c r="E11" s="90" t="str">
        <f>IF(C11=0," ",VLOOKUP($C11,[1]Спортсмены!$B$1:$H$65536,6,FALSE))</f>
        <v>УралГУФК</v>
      </c>
      <c r="F11" s="183" t="s">
        <v>48</v>
      </c>
      <c r="G11" s="183" t="s">
        <v>48</v>
      </c>
      <c r="H11" s="183" t="s">
        <v>47</v>
      </c>
      <c r="I11" s="183" t="s">
        <v>47</v>
      </c>
      <c r="J11" s="183" t="s">
        <v>50</v>
      </c>
      <c r="K11" s="183" t="s">
        <v>49</v>
      </c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4">
        <v>3</v>
      </c>
      <c r="Z11" s="184">
        <v>4</v>
      </c>
      <c r="AA11" s="215">
        <v>1.9</v>
      </c>
    </row>
    <row r="12" spans="1:27" x14ac:dyDescent="0.25">
      <c r="A12" s="28">
        <v>5</v>
      </c>
      <c r="B12" s="182">
        <v>180</v>
      </c>
      <c r="C12" s="134">
        <v>671</v>
      </c>
      <c r="D12" s="34" t="str">
        <f>IF(C12=0," ",VLOOKUP(C12,[1]Спортсмены!B$1:I$65536,2,FALSE))</f>
        <v>Вовченко Алексей</v>
      </c>
      <c r="E12" s="90" t="str">
        <f>IF(C12=0," ",VLOOKUP($C12,[1]Спортсмены!$B$1:$H$65536,6,FALSE))</f>
        <v>КГТУ</v>
      </c>
      <c r="F12" s="183"/>
      <c r="G12" s="183"/>
      <c r="H12" s="183" t="s">
        <v>48</v>
      </c>
      <c r="I12" s="183" t="s">
        <v>47</v>
      </c>
      <c r="J12" s="183" t="s">
        <v>49</v>
      </c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4">
        <v>1</v>
      </c>
      <c r="Z12" s="184">
        <v>1</v>
      </c>
      <c r="AA12" s="215">
        <v>1.85</v>
      </c>
    </row>
    <row r="13" spans="1:27" x14ac:dyDescent="0.25">
      <c r="A13" s="28">
        <v>6</v>
      </c>
      <c r="B13" s="182">
        <v>185</v>
      </c>
      <c r="C13" s="134">
        <v>558</v>
      </c>
      <c r="D13" s="34" t="str">
        <f>IF(C13=0," ",VLOOKUP(C13,[1]Спортсмены!B$1:I$65536,2,FALSE))</f>
        <v>Погодин Артем</v>
      </c>
      <c r="E13" s="90" t="str">
        <f>IF(C13=0," ",VLOOKUP($C13,[1]Спортсмены!$B$1:$H$65536,6,FALSE))</f>
        <v>ЯГПУ им. К.Д. Ушинского</v>
      </c>
      <c r="F13" s="183"/>
      <c r="G13" s="183"/>
      <c r="H13" s="183"/>
      <c r="I13" s="183" t="s">
        <v>47</v>
      </c>
      <c r="J13" s="183" t="s">
        <v>47</v>
      </c>
      <c r="K13" s="183" t="s">
        <v>47</v>
      </c>
      <c r="L13" s="183" t="s">
        <v>48</v>
      </c>
      <c r="M13" s="183" t="s">
        <v>49</v>
      </c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4">
        <v>2</v>
      </c>
      <c r="Z13" s="184">
        <v>1</v>
      </c>
      <c r="AA13" s="215">
        <v>2</v>
      </c>
    </row>
    <row r="14" spans="1:27" x14ac:dyDescent="0.25">
      <c r="A14" s="28">
        <v>7</v>
      </c>
      <c r="B14" s="182">
        <v>185</v>
      </c>
      <c r="C14" s="134">
        <v>537</v>
      </c>
      <c r="D14" s="34" t="str">
        <f>IF(C14=0," ",VLOOKUP(C14,[1]Спортсмены!B$1:I$65536,2,FALSE))</f>
        <v>Никонов Илья</v>
      </c>
      <c r="E14" s="90" t="str">
        <f>IF(C14=0," ",VLOOKUP($C14,[1]Спортсмены!$B$1:$H$65536,6,FALSE))</f>
        <v>ФГБОУ ВО "НИ МГУ им. Н.П. Огарёва"</v>
      </c>
      <c r="F14" s="183"/>
      <c r="G14" s="183"/>
      <c r="H14" s="183"/>
      <c r="I14" s="183" t="s">
        <v>47</v>
      </c>
      <c r="J14" s="183" t="s">
        <v>47</v>
      </c>
      <c r="K14" s="183" t="s">
        <v>47</v>
      </c>
      <c r="L14" s="183" t="s">
        <v>47</v>
      </c>
      <c r="M14" s="183" t="s">
        <v>49</v>
      </c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4">
        <v>1</v>
      </c>
      <c r="Z14" s="184">
        <v>0</v>
      </c>
      <c r="AA14" s="215">
        <v>2</v>
      </c>
    </row>
    <row r="15" spans="1:27" x14ac:dyDescent="0.25">
      <c r="A15" s="28">
        <v>8</v>
      </c>
      <c r="B15" s="182">
        <v>190</v>
      </c>
      <c r="C15" s="134">
        <v>612</v>
      </c>
      <c r="D15" s="34" t="str">
        <f>IF(C15=0," ",VLOOKUP(C15,[1]Спортсмены!B$1:I$65536,2,FALSE))</f>
        <v>Карташов Константин</v>
      </c>
      <c r="E15" s="90" t="str">
        <f>IF(C15=0," ",VLOOKUP($C15,[1]Спортсмены!$B$1:$H$65536,6,FALSE))</f>
        <v>ДВФУ</v>
      </c>
      <c r="F15" s="183"/>
      <c r="G15" s="183"/>
      <c r="H15" s="183"/>
      <c r="I15" s="183"/>
      <c r="J15" s="183" t="s">
        <v>48</v>
      </c>
      <c r="K15" s="183" t="s">
        <v>48</v>
      </c>
      <c r="L15" s="183" t="s">
        <v>50</v>
      </c>
      <c r="M15" s="183" t="s">
        <v>47</v>
      </c>
      <c r="N15" s="183" t="s">
        <v>49</v>
      </c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4">
        <v>1</v>
      </c>
      <c r="Z15" s="184">
        <v>4</v>
      </c>
      <c r="AA15" s="215">
        <v>2.0499999999999998</v>
      </c>
    </row>
    <row r="16" spans="1:27" x14ac:dyDescent="0.25">
      <c r="A16" s="28">
        <v>9</v>
      </c>
      <c r="B16" s="182">
        <v>190</v>
      </c>
      <c r="C16" s="134">
        <v>536</v>
      </c>
      <c r="D16" s="34" t="str">
        <f>IF(C16=0," ",VLOOKUP(C16,[1]Спортсмены!B$1:I$65536,2,FALSE))</f>
        <v>Чернусь Дмитрий</v>
      </c>
      <c r="E16" s="90" t="str">
        <f>IF(C16=0," ",VLOOKUP($C16,[1]Спортсмены!$B$1:$H$65536,6,FALSE))</f>
        <v>ФГБОУ ВО "НИ МГУ им. Н.П. Огарёва"</v>
      </c>
      <c r="F16" s="183"/>
      <c r="G16" s="183"/>
      <c r="H16" s="183"/>
      <c r="I16" s="183"/>
      <c r="J16" s="183" t="s">
        <v>47</v>
      </c>
      <c r="K16" s="183" t="s">
        <v>47</v>
      </c>
      <c r="L16" s="183" t="s">
        <v>48</v>
      </c>
      <c r="M16" s="183" t="s">
        <v>48</v>
      </c>
      <c r="N16" s="183" t="s">
        <v>48</v>
      </c>
      <c r="O16" s="183" t="s">
        <v>49</v>
      </c>
      <c r="P16" s="183"/>
      <c r="Q16" s="183"/>
      <c r="R16" s="183"/>
      <c r="S16" s="183"/>
      <c r="T16" s="183"/>
      <c r="U16" s="183"/>
      <c r="V16" s="183"/>
      <c r="W16" s="183"/>
      <c r="X16" s="183"/>
      <c r="Y16" s="184">
        <v>2</v>
      </c>
      <c r="Z16" s="184">
        <v>3</v>
      </c>
      <c r="AA16" s="215">
        <v>2.1</v>
      </c>
    </row>
    <row r="17" spans="1:27" x14ac:dyDescent="0.25">
      <c r="A17" s="28">
        <v>10</v>
      </c>
      <c r="B17" s="182">
        <v>185</v>
      </c>
      <c r="C17" s="182">
        <v>623</v>
      </c>
      <c r="D17" s="34" t="str">
        <f>IF(C17=0," ",VLOOKUP(C17,[1]Спортсмены!B$1:I$65536,2,FALSE))</f>
        <v>Михайлов Никита</v>
      </c>
      <c r="E17" s="90" t="str">
        <f>IF(C17=0," ",VLOOKUP($C17,[1]Спортсмены!$B$1:$H$65536,6,FALSE))</f>
        <v>ИГЭУ им. В.И. Ленина</v>
      </c>
      <c r="F17" s="183"/>
      <c r="G17" s="183"/>
      <c r="H17" s="183"/>
      <c r="I17" s="183" t="s">
        <v>47</v>
      </c>
      <c r="J17" s="183" t="s">
        <v>47</v>
      </c>
      <c r="K17" s="183" t="s">
        <v>47</v>
      </c>
      <c r="L17" s="183" t="s">
        <v>49</v>
      </c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4">
        <v>1</v>
      </c>
      <c r="Z17" s="184">
        <v>0</v>
      </c>
      <c r="AA17" s="215">
        <v>1.95</v>
      </c>
    </row>
    <row r="18" spans="1:27" x14ac:dyDescent="0.25">
      <c r="A18" s="28">
        <v>11</v>
      </c>
      <c r="B18" s="182">
        <v>205</v>
      </c>
      <c r="C18" s="182">
        <v>547</v>
      </c>
      <c r="D18" s="34" t="str">
        <f>IF(C18=0," ",VLOOKUP(C18,[1]Спортсмены!B$1:I$65536,2,FALSE))</f>
        <v>Мыльников Артем</v>
      </c>
      <c r="E18" s="90" t="str">
        <f>IF(C18=0," ",VLOOKUP($C18,[1]Спортсмены!$B$1:$H$65536,6,FALSE))</f>
        <v>ЯГПУ им. К.Д. Ушинского</v>
      </c>
      <c r="F18" s="183"/>
      <c r="G18" s="183"/>
      <c r="H18" s="183"/>
      <c r="I18" s="183"/>
      <c r="J18" s="183"/>
      <c r="K18" s="183"/>
      <c r="L18" s="183"/>
      <c r="M18" s="183" t="s">
        <v>47</v>
      </c>
      <c r="N18" s="183" t="s">
        <v>47</v>
      </c>
      <c r="O18" s="183" t="s">
        <v>47</v>
      </c>
      <c r="P18" s="183" t="s">
        <v>49</v>
      </c>
      <c r="Q18" s="183"/>
      <c r="R18" s="183"/>
      <c r="S18" s="183"/>
      <c r="T18" s="183"/>
      <c r="U18" s="183"/>
      <c r="V18" s="183"/>
      <c r="W18" s="183"/>
      <c r="X18" s="183"/>
      <c r="Y18" s="184">
        <v>1</v>
      </c>
      <c r="Z18" s="184">
        <v>0</v>
      </c>
      <c r="AA18" s="215">
        <v>2.15</v>
      </c>
    </row>
    <row r="19" spans="1:27" x14ac:dyDescent="0.25">
      <c r="A19" s="28">
        <v>12</v>
      </c>
      <c r="B19" s="182">
        <v>200</v>
      </c>
      <c r="C19" s="182">
        <v>622</v>
      </c>
      <c r="D19" s="34" t="str">
        <f>IF(C19=0," ",VLOOKUP(C19,[1]Спортсмены!B$1:I$65536,2,FALSE))</f>
        <v>Веревкин Михаил</v>
      </c>
      <c r="E19" s="90" t="str">
        <f>IF(C19=0," ",VLOOKUP($C19,[1]Спортсмены!$B$1:$H$65536,6,FALSE))</f>
        <v>ИГЭУ им. В.И. Ленина</v>
      </c>
      <c r="F19" s="183"/>
      <c r="G19" s="183"/>
      <c r="H19" s="183"/>
      <c r="I19" s="183"/>
      <c r="J19" s="183"/>
      <c r="K19" s="183"/>
      <c r="L19" s="183" t="s">
        <v>47</v>
      </c>
      <c r="M19" s="183" t="s">
        <v>47</v>
      </c>
      <c r="N19" s="183" t="s">
        <v>47</v>
      </c>
      <c r="O19" s="183" t="s">
        <v>47</v>
      </c>
      <c r="P19" s="183" t="s">
        <v>47</v>
      </c>
      <c r="Q19" s="183" t="s">
        <v>50</v>
      </c>
      <c r="R19" s="183" t="s">
        <v>49</v>
      </c>
      <c r="S19" s="183"/>
      <c r="T19" s="183"/>
      <c r="U19" s="183"/>
      <c r="V19" s="183"/>
      <c r="W19" s="183"/>
      <c r="X19" s="183"/>
      <c r="Y19" s="184">
        <v>3</v>
      </c>
      <c r="Z19" s="184">
        <v>2</v>
      </c>
      <c r="AA19" s="215">
        <v>2.23</v>
      </c>
    </row>
    <row r="20" spans="1:27" x14ac:dyDescent="0.25">
      <c r="A20" s="28">
        <v>13</v>
      </c>
      <c r="B20" s="182">
        <v>190</v>
      </c>
      <c r="C20" s="182">
        <v>597</v>
      </c>
      <c r="D20" s="34" t="str">
        <f>IF(C20=0," ",VLOOKUP(C20,[1]Спортсмены!B$1:I$65536,2,FALSE))</f>
        <v>Поздняков Семен</v>
      </c>
      <c r="E20" s="90" t="str">
        <f>IF(C20=0," ",VLOOKUP($C20,[1]Спортсмены!$B$1:$H$65536,6,FALSE))</f>
        <v>ДВФУ</v>
      </c>
      <c r="F20" s="183"/>
      <c r="G20" s="183"/>
      <c r="H20" s="183"/>
      <c r="I20" s="183"/>
      <c r="J20" s="183" t="s">
        <v>47</v>
      </c>
      <c r="K20" s="183" t="s">
        <v>39</v>
      </c>
      <c r="L20" s="183" t="s">
        <v>47</v>
      </c>
      <c r="M20" s="183" t="s">
        <v>48</v>
      </c>
      <c r="N20" s="183" t="s">
        <v>47</v>
      </c>
      <c r="O20" s="183" t="s">
        <v>50</v>
      </c>
      <c r="P20" s="183" t="s">
        <v>50</v>
      </c>
      <c r="Q20" s="183" t="s">
        <v>49</v>
      </c>
      <c r="R20" s="183"/>
      <c r="S20" s="183"/>
      <c r="T20" s="183"/>
      <c r="U20" s="183"/>
      <c r="V20" s="183"/>
      <c r="W20" s="183"/>
      <c r="X20" s="183"/>
      <c r="Y20" s="184">
        <v>3</v>
      </c>
      <c r="Z20" s="184">
        <v>5</v>
      </c>
      <c r="AA20" s="215">
        <v>2.19</v>
      </c>
    </row>
    <row r="21" spans="1:27" ht="16.5" thickBot="1" x14ac:dyDescent="0.3">
      <c r="A21" s="47"/>
      <c r="B21" s="47"/>
      <c r="C21" s="47"/>
      <c r="D21" s="118"/>
      <c r="E21" s="118"/>
      <c r="F21" s="185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26"/>
      <c r="Z21" s="126"/>
      <c r="AA21" s="186"/>
    </row>
    <row r="22" spans="1:27" ht="16.5" thickTop="1" x14ac:dyDescent="0.25">
      <c r="A22" s="53"/>
      <c r="B22" s="53"/>
      <c r="C22" s="53"/>
      <c r="D22" s="56"/>
      <c r="E22" s="56"/>
      <c r="F22" s="71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187"/>
      <c r="W22" s="187"/>
      <c r="X22" s="187"/>
      <c r="Y22" s="187"/>
      <c r="Z22" s="187"/>
      <c r="AA22" s="187"/>
    </row>
    <row r="23" spans="1:27" x14ac:dyDescent="0.25">
      <c r="A23" s="272"/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187"/>
      <c r="W23" s="187"/>
      <c r="X23" s="187"/>
      <c r="Y23" s="187"/>
      <c r="Z23" s="187"/>
      <c r="AA23" s="187"/>
    </row>
    <row r="24" spans="1:27" x14ac:dyDescent="0.25">
      <c r="A24" s="272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187"/>
      <c r="W24" s="187"/>
      <c r="X24" s="187"/>
      <c r="Y24" s="187"/>
      <c r="Z24" s="187"/>
      <c r="AA24" s="187"/>
    </row>
    <row r="25" spans="1:27" x14ac:dyDescent="0.25">
      <c r="A25" s="59"/>
      <c r="B25" s="59"/>
      <c r="D25" s="59"/>
      <c r="E25" s="59"/>
      <c r="I25" s="77"/>
      <c r="V25" s="187"/>
      <c r="W25" s="187"/>
      <c r="X25" s="187"/>
      <c r="Y25" s="187"/>
      <c r="Z25" s="187"/>
      <c r="AA25" s="187"/>
    </row>
    <row r="26" spans="1:27" ht="15.75" x14ac:dyDescent="0.25">
      <c r="A26" s="59"/>
      <c r="B26" s="59"/>
      <c r="C26" s="59"/>
      <c r="D26" s="55"/>
      <c r="E26" s="55"/>
      <c r="F26" s="56"/>
      <c r="G26" s="57"/>
      <c r="H26" s="57"/>
      <c r="I26" s="58"/>
      <c r="J26" s="56"/>
      <c r="K26" s="68"/>
      <c r="V26" s="187"/>
      <c r="W26" s="187"/>
      <c r="X26" s="187"/>
      <c r="Y26" s="187"/>
      <c r="Z26" s="187"/>
      <c r="AA26" s="187"/>
    </row>
    <row r="27" spans="1:27" ht="15.75" x14ac:dyDescent="0.25">
      <c r="A27" s="59"/>
      <c r="B27" s="59"/>
      <c r="C27" s="59"/>
      <c r="D27" s="55"/>
      <c r="E27" s="55"/>
      <c r="F27" s="56"/>
      <c r="G27" s="57"/>
      <c r="H27" s="57"/>
      <c r="I27" s="55"/>
      <c r="J27" s="56"/>
      <c r="K27" s="68"/>
      <c r="V27" s="187"/>
      <c r="W27" s="187"/>
      <c r="X27" s="187"/>
      <c r="Y27" s="187"/>
      <c r="Z27" s="187"/>
      <c r="AA27" s="187"/>
    </row>
    <row r="28" spans="1:27" ht="15.75" x14ac:dyDescent="0.25">
      <c r="A28" s="59"/>
      <c r="B28" s="59"/>
      <c r="C28" s="59"/>
      <c r="D28" s="55"/>
      <c r="E28" s="55"/>
      <c r="F28" s="56"/>
      <c r="G28" s="57"/>
      <c r="H28" s="57"/>
      <c r="I28" s="55"/>
      <c r="J28" s="56"/>
      <c r="K28" s="68"/>
      <c r="V28" s="187"/>
      <c r="W28" s="187"/>
      <c r="X28" s="187"/>
      <c r="Y28" s="187"/>
      <c r="Z28" s="187"/>
      <c r="AA28" s="187"/>
    </row>
    <row r="29" spans="1:27" ht="15.75" x14ac:dyDescent="0.25">
      <c r="A29" s="59"/>
      <c r="B29" s="59"/>
      <c r="C29" s="59"/>
      <c r="D29" s="55"/>
      <c r="E29" s="55"/>
      <c r="F29" s="56"/>
      <c r="G29" s="57"/>
      <c r="H29" s="57"/>
      <c r="I29" s="58"/>
      <c r="J29" s="56"/>
      <c r="K29" s="68"/>
      <c r="V29" s="187"/>
      <c r="W29" s="187"/>
      <c r="X29" s="187"/>
      <c r="Y29" s="187"/>
      <c r="Z29" s="187"/>
      <c r="AA29" s="187"/>
    </row>
    <row r="30" spans="1:27" ht="15.75" x14ac:dyDescent="0.25">
      <c r="A30" s="59"/>
      <c r="B30" s="59"/>
      <c r="C30" s="59"/>
      <c r="D30" s="55"/>
      <c r="E30" s="55"/>
      <c r="F30" s="56"/>
      <c r="G30" s="57"/>
      <c r="H30" s="57"/>
      <c r="I30" s="55"/>
      <c r="J30" s="56"/>
      <c r="K30" s="68"/>
      <c r="V30" s="187"/>
      <c r="W30" s="187"/>
      <c r="X30" s="187"/>
      <c r="Y30" s="187"/>
      <c r="Z30" s="187"/>
      <c r="AA30" s="187"/>
    </row>
    <row r="31" spans="1:27" ht="15.75" x14ac:dyDescent="0.25">
      <c r="B31" s="53"/>
      <c r="C31" s="53"/>
      <c r="D31" s="53"/>
      <c r="E31" s="53"/>
      <c r="F31" s="56"/>
      <c r="G31" s="71"/>
      <c r="H31" s="53"/>
      <c r="I31" s="53"/>
      <c r="J31" s="53"/>
      <c r="K31" s="53"/>
      <c r="L31" s="53"/>
      <c r="M31" s="53"/>
      <c r="N31" s="53"/>
      <c r="O31" s="53"/>
      <c r="V31" s="187"/>
      <c r="W31" s="187"/>
      <c r="X31" s="187"/>
      <c r="Y31" s="187"/>
      <c r="Z31" s="187"/>
      <c r="AA31" s="187"/>
    </row>
    <row r="32" spans="1:27" ht="15.75" x14ac:dyDescent="0.25">
      <c r="A32" s="53"/>
      <c r="B32" s="53"/>
      <c r="C32" s="53"/>
      <c r="D32" s="56"/>
      <c r="E32" s="56"/>
      <c r="F32" s="71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187"/>
      <c r="W32" s="187"/>
      <c r="X32" s="187"/>
      <c r="Y32" s="187"/>
      <c r="Z32" s="187"/>
      <c r="AA32" s="187"/>
    </row>
    <row r="33" spans="1:27" ht="15.75" x14ac:dyDescent="0.25">
      <c r="A33" s="53"/>
      <c r="B33" s="53"/>
      <c r="C33" s="53"/>
      <c r="D33" s="56"/>
      <c r="E33" s="56"/>
      <c r="F33" s="71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187"/>
      <c r="W33" s="187"/>
      <c r="X33" s="187"/>
      <c r="Y33" s="187"/>
      <c r="Z33" s="187"/>
      <c r="AA33" s="187"/>
    </row>
    <row r="34" spans="1:27" ht="15.75" x14ac:dyDescent="0.25">
      <c r="A34" s="53"/>
      <c r="B34" s="53"/>
      <c r="C34" s="53"/>
      <c r="D34" s="56"/>
      <c r="E34" s="56"/>
      <c r="F34" s="71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187"/>
      <c r="W34" s="187"/>
      <c r="X34" s="187"/>
      <c r="Y34" s="187"/>
      <c r="Z34" s="187"/>
      <c r="AA34" s="187"/>
    </row>
    <row r="35" spans="1:27" ht="15.75" x14ac:dyDescent="0.25">
      <c r="A35" s="53"/>
      <c r="B35" s="53"/>
      <c r="C35" s="53"/>
      <c r="D35" s="56"/>
      <c r="E35" s="56"/>
      <c r="F35" s="71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187"/>
      <c r="W35" s="187"/>
      <c r="X35" s="187"/>
      <c r="Y35" s="187"/>
      <c r="Z35" s="187"/>
      <c r="AA35" s="187"/>
    </row>
    <row r="36" spans="1:27" ht="15.75" x14ac:dyDescent="0.25">
      <c r="A36" s="53"/>
      <c r="B36" s="53"/>
      <c r="C36" s="53"/>
      <c r="D36" s="56"/>
      <c r="E36" s="56"/>
      <c r="F36" s="71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187"/>
      <c r="W36" s="187"/>
      <c r="X36" s="187"/>
      <c r="Y36" s="187"/>
      <c r="Z36" s="187"/>
      <c r="AA36" s="187"/>
    </row>
    <row r="37" spans="1:27" ht="15.75" x14ac:dyDescent="0.25">
      <c r="A37" s="53"/>
      <c r="B37" s="53"/>
      <c r="C37" s="53"/>
      <c r="D37" s="56"/>
      <c r="E37" s="56"/>
      <c r="F37" s="71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187"/>
      <c r="W37" s="187"/>
      <c r="X37" s="187"/>
      <c r="Y37" s="187"/>
      <c r="Z37" s="187"/>
      <c r="AA37" s="187"/>
    </row>
    <row r="38" spans="1:27" ht="15.75" x14ac:dyDescent="0.25">
      <c r="A38" s="53"/>
      <c r="B38" s="53"/>
      <c r="C38" s="53"/>
      <c r="D38" s="56"/>
      <c r="E38" s="56"/>
      <c r="F38" s="71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187"/>
      <c r="W38" s="187"/>
      <c r="X38" s="187"/>
      <c r="Y38" s="187"/>
      <c r="Z38" s="187"/>
      <c r="AA38" s="187"/>
    </row>
    <row r="39" spans="1:27" ht="15.75" x14ac:dyDescent="0.25">
      <c r="A39" s="53"/>
      <c r="B39" s="53"/>
      <c r="C39" s="53"/>
      <c r="D39" s="56"/>
      <c r="E39" s="56"/>
      <c r="F39" s="71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187"/>
      <c r="W39" s="187"/>
      <c r="X39" s="187"/>
      <c r="Y39" s="187"/>
      <c r="Z39" s="187"/>
      <c r="AA39" s="187"/>
    </row>
    <row r="40" spans="1:27" ht="15.75" x14ac:dyDescent="0.25">
      <c r="A40" s="53"/>
      <c r="B40" s="53"/>
      <c r="C40" s="53"/>
      <c r="D40" s="56"/>
      <c r="E40" s="56"/>
      <c r="F40" s="71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187"/>
      <c r="W40" s="187"/>
      <c r="X40" s="187"/>
      <c r="Y40" s="187"/>
      <c r="Z40" s="187"/>
      <c r="AA40" s="187"/>
    </row>
    <row r="41" spans="1:27" ht="15.75" x14ac:dyDescent="0.25">
      <c r="A41" s="53"/>
      <c r="B41" s="53"/>
      <c r="C41" s="53"/>
      <c r="D41" s="56"/>
      <c r="E41" s="56"/>
      <c r="F41" s="71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187"/>
      <c r="W41" s="187"/>
      <c r="X41" s="187"/>
      <c r="Y41" s="187"/>
      <c r="Z41" s="187"/>
      <c r="AA41" s="187"/>
    </row>
    <row r="42" spans="1:27" ht="15.75" x14ac:dyDescent="0.25">
      <c r="A42" s="53"/>
      <c r="B42" s="53"/>
      <c r="C42" s="53"/>
      <c r="D42" s="56"/>
      <c r="E42" s="56"/>
      <c r="F42" s="71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187"/>
      <c r="W42" s="187"/>
      <c r="X42" s="187"/>
      <c r="Y42" s="187"/>
      <c r="Z42" s="187"/>
      <c r="AA42" s="187"/>
    </row>
    <row r="43" spans="1:27" ht="15.75" x14ac:dyDescent="0.25">
      <c r="A43" s="53"/>
      <c r="B43" s="53"/>
      <c r="C43" s="53"/>
      <c r="D43" s="56"/>
      <c r="E43" s="56"/>
      <c r="F43" s="71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187"/>
      <c r="W43" s="187"/>
      <c r="X43" s="187"/>
      <c r="Y43" s="187"/>
      <c r="Z43" s="187"/>
      <c r="AA43" s="187"/>
    </row>
    <row r="44" spans="1:27" ht="15.75" x14ac:dyDescent="0.25">
      <c r="A44" s="53"/>
      <c r="B44" s="53"/>
      <c r="C44" s="53"/>
      <c r="D44" s="56"/>
      <c r="E44" s="56"/>
      <c r="F44" s="71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187"/>
      <c r="W44" s="187"/>
      <c r="X44" s="187"/>
      <c r="Y44" s="187"/>
      <c r="Z44" s="187"/>
      <c r="AA44" s="187"/>
    </row>
    <row r="45" spans="1:27" ht="15.75" x14ac:dyDescent="0.25">
      <c r="A45" s="53"/>
      <c r="B45" s="53"/>
      <c r="C45" s="53"/>
      <c r="D45" s="56"/>
      <c r="E45" s="56"/>
      <c r="F45" s="71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187"/>
      <c r="W45" s="187"/>
      <c r="X45" s="187"/>
      <c r="Y45" s="187"/>
      <c r="Z45" s="187"/>
      <c r="AA45" s="187"/>
    </row>
    <row r="46" spans="1:27" ht="15.75" x14ac:dyDescent="0.25">
      <c r="A46" s="53"/>
      <c r="B46" s="53"/>
      <c r="C46" s="53"/>
      <c r="D46" s="56"/>
      <c r="E46" s="56"/>
      <c r="F46" s="71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187"/>
      <c r="W46" s="187"/>
      <c r="X46" s="187"/>
      <c r="Y46" s="187"/>
      <c r="Z46" s="187"/>
      <c r="AA46" s="187"/>
    </row>
  </sheetData>
  <mergeCells count="34">
    <mergeCell ref="AA5:AA7"/>
    <mergeCell ref="F6:F7"/>
    <mergeCell ref="G6:G7"/>
    <mergeCell ref="X6:X7"/>
    <mergeCell ref="S6:S7"/>
    <mergeCell ref="T6:T7"/>
    <mergeCell ref="U6:U7"/>
    <mergeCell ref="V6:V7"/>
    <mergeCell ref="W6:W7"/>
    <mergeCell ref="N6:N7"/>
    <mergeCell ref="O6:O7"/>
    <mergeCell ref="P6:P7"/>
    <mergeCell ref="Q6:Q7"/>
    <mergeCell ref="A23:U23"/>
    <mergeCell ref="M6:M7"/>
    <mergeCell ref="K6:K7"/>
    <mergeCell ref="L6:L7"/>
    <mergeCell ref="A24:U24"/>
    <mergeCell ref="A1:K1"/>
    <mergeCell ref="A2:AA2"/>
    <mergeCell ref="A3:K3"/>
    <mergeCell ref="P4:V4"/>
    <mergeCell ref="A5:A7"/>
    <mergeCell ref="B5:B7"/>
    <mergeCell ref="C5:C7"/>
    <mergeCell ref="D5:D7"/>
    <mergeCell ref="E5:E7"/>
    <mergeCell ref="F5:X5"/>
    <mergeCell ref="Y5:Y7"/>
    <mergeCell ref="Z5:Z7"/>
    <mergeCell ref="R6:R7"/>
    <mergeCell ref="I6:I7"/>
    <mergeCell ref="J6:J7"/>
    <mergeCell ref="H6:H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31" workbookViewId="0">
      <selection activeCell="D48" sqref="D48"/>
    </sheetView>
  </sheetViews>
  <sheetFormatPr defaultRowHeight="15" x14ac:dyDescent="0.25"/>
  <cols>
    <col min="1" max="1" width="4.140625" customWidth="1"/>
    <col min="2" max="2" width="5.5703125" bestFit="1" customWidth="1"/>
    <col min="3" max="3" width="21.140625" customWidth="1"/>
    <col min="4" max="4" width="11.140625" customWidth="1"/>
    <col min="5" max="5" width="6.85546875" customWidth="1"/>
    <col min="6" max="6" width="28.140625" customWidth="1"/>
    <col min="7" max="7" width="25.5703125" customWidth="1"/>
    <col min="8" max="8" width="10.140625" customWidth="1"/>
    <col min="9" max="9" width="7" bestFit="1" customWidth="1"/>
    <col min="10" max="10" width="5.140625" customWidth="1"/>
    <col min="11" max="11" width="29.85546875" customWidth="1"/>
  </cols>
  <sheetData>
    <row r="1" spans="1:11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1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" t="s">
        <v>66</v>
      </c>
    </row>
    <row r="4" spans="1:11" ht="18" x14ac:dyDescent="0.25">
      <c r="A4" s="2"/>
      <c r="B4" s="3"/>
      <c r="C4" s="3"/>
      <c r="D4" s="4"/>
      <c r="F4" s="5"/>
      <c r="G4" s="5"/>
      <c r="H4" s="5"/>
      <c r="I4" s="5"/>
      <c r="J4" s="234" t="s">
        <v>67</v>
      </c>
      <c r="K4" s="234"/>
    </row>
    <row r="5" spans="1:11" ht="15.75" x14ac:dyDescent="0.25">
      <c r="A5" s="2"/>
      <c r="B5" s="6"/>
      <c r="C5" s="6"/>
      <c r="D5" s="7"/>
      <c r="F5" s="190"/>
      <c r="G5" s="8"/>
      <c r="H5" s="8"/>
      <c r="K5" s="9" t="s">
        <v>68</v>
      </c>
    </row>
    <row r="6" spans="1:11" ht="20.25" x14ac:dyDescent="0.3">
      <c r="A6" s="10"/>
      <c r="D6" s="11" t="s">
        <v>97</v>
      </c>
      <c r="E6" s="72">
        <v>0.60763888888888895</v>
      </c>
      <c r="F6" s="78" t="s">
        <v>23</v>
      </c>
      <c r="G6" s="233" t="s">
        <v>3</v>
      </c>
      <c r="H6" s="233"/>
      <c r="I6" s="233"/>
      <c r="J6" s="233"/>
      <c r="K6" s="233"/>
    </row>
    <row r="7" spans="1:11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1" ht="15" customHeight="1" x14ac:dyDescent="0.25">
      <c r="A8" s="2"/>
      <c r="B8" s="18"/>
      <c r="C8" s="19" t="s">
        <v>5</v>
      </c>
      <c r="D8" s="20" t="s">
        <v>102</v>
      </c>
      <c r="E8" s="21"/>
      <c r="F8" s="2"/>
      <c r="G8" s="2"/>
      <c r="H8" s="22"/>
      <c r="I8" s="22"/>
      <c r="J8" s="17"/>
    </row>
    <row r="9" spans="1:11" ht="15" customHeight="1" x14ac:dyDescent="0.25">
      <c r="A9" s="283" t="s">
        <v>6</v>
      </c>
      <c r="B9" s="236" t="s">
        <v>7</v>
      </c>
      <c r="C9" s="236" t="s">
        <v>8</v>
      </c>
      <c r="D9" s="238" t="s">
        <v>9</v>
      </c>
      <c r="E9" s="238" t="s">
        <v>10</v>
      </c>
      <c r="F9" s="238" t="s">
        <v>11</v>
      </c>
      <c r="G9" s="238" t="s">
        <v>12</v>
      </c>
      <c r="H9" s="286" t="s">
        <v>13</v>
      </c>
      <c r="I9" s="238" t="s">
        <v>51</v>
      </c>
      <c r="J9" s="238" t="s">
        <v>52</v>
      </c>
      <c r="K9" s="253" t="s">
        <v>16</v>
      </c>
    </row>
    <row r="10" spans="1:11" ht="15.75" thickBot="1" x14ac:dyDescent="0.3">
      <c r="A10" s="284"/>
      <c r="B10" s="285"/>
      <c r="C10" s="285"/>
      <c r="D10" s="285"/>
      <c r="E10" s="285"/>
      <c r="F10" s="285"/>
      <c r="G10" s="285"/>
      <c r="H10" s="287"/>
      <c r="I10" s="294"/>
      <c r="J10" s="295"/>
      <c r="K10" s="296"/>
    </row>
    <row r="11" spans="1:11" ht="15.75" thickTop="1" x14ac:dyDescent="0.25">
      <c r="A11" s="273">
        <v>1</v>
      </c>
      <c r="B11" s="137">
        <v>721</v>
      </c>
      <c r="C11" s="138" t="str">
        <f>IF(B11=0," ",VLOOKUP(B11,[1]Спортсмены!B$1:H$65536,2,FALSE))</f>
        <v>Лукин Иван</v>
      </c>
      <c r="D11" s="128" t="str">
        <f>IF(B11=0," ",VLOOKUP($B11,[1]Спортсмены!$B$1:$H$65536,3,FALSE))</f>
        <v>26.01.1993</v>
      </c>
      <c r="E11" s="139" t="str">
        <f>IF(B11=0," ",IF(VLOOKUP($B11,[1]Спортсмены!$B$1:$H$65536,4,FALSE)=0," ",VLOOKUP($B11,[1]Спортсмены!$B$1:$H$65536,4,FALSE)))</f>
        <v>КМС</v>
      </c>
      <c r="F11" s="138" t="str">
        <f>IF(B11=0," ",VLOOKUP($B11,[1]Спортсмены!$B$1:$H$65536,5,FALSE))</f>
        <v>Пензенская, Пенза</v>
      </c>
      <c r="G11" s="140" t="str">
        <f>IF(B11=0," ",VLOOKUP($B11,[1]Спортсмены!$B$1:$H$65536,6,FALSE))</f>
        <v>ПГУ</v>
      </c>
      <c r="H11" s="276">
        <v>4.8611111111111104E-4</v>
      </c>
      <c r="I11" s="279" t="str">
        <f>IF(H11=0," ",IF(H11&lt;=[1]Разряды!$D$10,[1]Разряды!$D$3,IF(H11&lt;=[1]Разряды!$E$10,[1]Разряды!$E$3,IF(H11&lt;=[1]Разряды!$F$10,[1]Разряды!$F$3,IF(H11&lt;=[1]Разряды!$G$10,[1]Разряды!$G$3,IF(H11&lt;=[1]Разряды!$H$10,[1]Разряды!$H$3,IF(H11&lt;=[1]Разряды!$I$10,[1]Разряды!$I$3,IF(H11&lt;=[1]Разряды!$J$10,[1]Разряды!$J$3,"б/р"))))))))</f>
        <v>кмс</v>
      </c>
      <c r="J11" s="141"/>
      <c r="K11" s="138" t="str">
        <f>IF(B11=0," ",VLOOKUP($B11,[1]Спортсмены!$B$1:$H$65536,7,FALSE))</f>
        <v>Аксенов А.В., Новокшанов Б.В.</v>
      </c>
    </row>
    <row r="12" spans="1:11" x14ac:dyDescent="0.25">
      <c r="A12" s="274"/>
      <c r="B12" s="32">
        <v>720</v>
      </c>
      <c r="C12" s="26" t="str">
        <f>IF(B12=0," ",VLOOKUP(B12,[1]Спортсмены!B$1:H$65536,2,FALSE))</f>
        <v>Кузнецов Павел</v>
      </c>
      <c r="D12" s="128" t="str">
        <f>IF(B12=0," ",VLOOKUP($B12,[1]Спортсмены!$B$1:$H$65536,3,FALSE))</f>
        <v>05.08.1993</v>
      </c>
      <c r="E12" s="28" t="str">
        <f>IF(B12=0," ",IF(VLOOKUP($B12,[1]Спортсмены!$B$1:$H$65536,4,FALSE)=0," ",VLOOKUP($B12,[1]Спортсмены!$B$1:$H$65536,4,FALSE)))</f>
        <v>КМС</v>
      </c>
      <c r="F12" s="26" t="str">
        <f>IF(B12=0," ",VLOOKUP($B12,[1]Спортсмены!$B$1:$H$65536,5,FALSE))</f>
        <v>Пензенская, Пенза</v>
      </c>
      <c r="G12" s="29" t="str">
        <f>IF(B12=0," ",VLOOKUP($B12,[1]Спортсмены!$B$1:$H$65536,6,FALSE))</f>
        <v>ПГУ</v>
      </c>
      <c r="H12" s="277"/>
      <c r="I12" s="280"/>
      <c r="J12" s="282">
        <v>32</v>
      </c>
      <c r="K12" s="157" t="str">
        <f>IF(B12=0," ",VLOOKUP($B12,[1]Спортсмены!$B$1:$H$65536,7,FALSE))</f>
        <v>Аксеновы А.В., Е.С., Новокшанов Б.В.</v>
      </c>
    </row>
    <row r="13" spans="1:11" x14ac:dyDescent="0.25">
      <c r="A13" s="274"/>
      <c r="B13" s="32">
        <v>719</v>
      </c>
      <c r="C13" s="26" t="str">
        <f>IF(B13=0," ",VLOOKUP(B13,[1]Спортсмены!B$1:H$65536,2,FALSE))</f>
        <v>Желобаев Сергей</v>
      </c>
      <c r="D13" s="128" t="str">
        <f>IF(B13=0," ",VLOOKUP($B13,[1]Спортсмены!$B$1:$H$65536,3,FALSE))</f>
        <v>11.09.1991</v>
      </c>
      <c r="E13" s="28" t="str">
        <f>IF(B13=0," ",IF(VLOOKUP($B13,[1]Спортсмены!$B$1:$H$65536,4,FALSE)=0," ",VLOOKUP($B13,[1]Спортсмены!$B$1:$H$65536,4,FALSE)))</f>
        <v>МС</v>
      </c>
      <c r="F13" s="26" t="str">
        <f>IF(B13=0," ",VLOOKUP($B13,[1]Спортсмены!$B$1:$H$65536,5,FALSE))</f>
        <v>Пензенская, Пенза</v>
      </c>
      <c r="G13" s="29" t="str">
        <f>IF(B13=0," ",VLOOKUP($B13,[1]Спортсмены!$B$1:$H$65536,6,FALSE))</f>
        <v>ПГУ</v>
      </c>
      <c r="H13" s="277"/>
      <c r="I13" s="280"/>
      <c r="J13" s="282"/>
      <c r="K13" s="26" t="str">
        <f>IF(B13=0," ",VLOOKUP($B13,[1]Спортсмены!$B$1:$H$65536,7,FALSE))</f>
        <v>Родионова А.И.</v>
      </c>
    </row>
    <row r="14" spans="1:11" ht="15.75" thickBot="1" x14ac:dyDescent="0.3">
      <c r="A14" s="275"/>
      <c r="B14" s="83">
        <v>715</v>
      </c>
      <c r="C14" s="45" t="str">
        <f>IF(B14=0," ",VLOOKUP(B14,[1]Спортсмены!B$1:H$65536,2,FALSE))</f>
        <v>Евгеньев Александр</v>
      </c>
      <c r="D14" s="135" t="str">
        <f>IF(B14=0," ",VLOOKUP($B14,[1]Спортсмены!$B$1:$H$65536,3,FALSE))</f>
        <v>05.07.1992</v>
      </c>
      <c r="E14" s="47" t="str">
        <f>IF(B14=0," ",IF(VLOOKUP($B14,[1]Спортсмены!$B$1:$H$65536,4,FALSE)=0," ",VLOOKUP($B14,[1]Спортсмены!$B$1:$H$65536,4,FALSE)))</f>
        <v>МС</v>
      </c>
      <c r="F14" s="45" t="str">
        <f>IF(B14=0," ",VLOOKUP($B14,[1]Спортсмены!$B$1:$H$65536,5,FALSE))</f>
        <v>Пензенская, Пенза</v>
      </c>
      <c r="G14" s="142" t="str">
        <f>IF(B14=0," ",VLOOKUP($B14,[1]Спортсмены!$B$1:$H$65536,6,FALSE))</f>
        <v>ПГУ</v>
      </c>
      <c r="H14" s="278"/>
      <c r="I14" s="281"/>
      <c r="J14" s="143"/>
      <c r="K14" s="45" t="str">
        <f>IF(B14=0," ",VLOOKUP($B14,[1]Спортсмены!$B$1:$H$65536,7,FALSE))</f>
        <v>Вдовин М.В.</v>
      </c>
    </row>
    <row r="15" spans="1:11" ht="15.75" thickTop="1" x14ac:dyDescent="0.25">
      <c r="A15" s="273">
        <v>2</v>
      </c>
      <c r="B15" s="139">
        <v>611</v>
      </c>
      <c r="C15" s="138" t="str">
        <f>IF(B15=0," ",VLOOKUP(B15,[1]Спортсмены!B$1:H$65536,2,FALSE))</f>
        <v>Булохов Георгий</v>
      </c>
      <c r="D15" s="128" t="str">
        <f>IF(B15=0," ",VLOOKUP($B15,[1]Спортсмены!$B$1:$H$65536,3,FALSE))</f>
        <v>01.07.1994</v>
      </c>
      <c r="E15" s="139" t="str">
        <f>IF(B15=0," ",IF(VLOOKUP($B15,[1]Спортсмены!$B$1:$H$65536,4,FALSE)=0," ",VLOOKUP($B15,[1]Спортсмены!$B$1:$H$65536,4,FALSE)))</f>
        <v>КМС</v>
      </c>
      <c r="F15" s="138" t="str">
        <f>IF(B15=0," ",VLOOKUP($B15,[1]Спортсмены!$B$1:$H$65536,5,FALSE))</f>
        <v>Приморский край, Владивосток</v>
      </c>
      <c r="G15" s="140" t="str">
        <f>IF(B15=0," ",VLOOKUP($B15,[1]Спортсмены!$B$1:$H$65536,6,FALSE))</f>
        <v>ДВФУ</v>
      </c>
      <c r="H15" s="276">
        <v>4.9131944444444451E-4</v>
      </c>
      <c r="I15" s="279" t="str">
        <f>IF(H15=0," ",IF(H15&lt;=[1]Разряды!$D$10,[1]Разряды!$D$3,IF(H15&lt;=[1]Разряды!$E$10,[1]Разряды!$E$3,IF(H15&lt;=[1]Разряды!$F$10,[1]Разряды!$F$3,IF(H15&lt;=[1]Разряды!$G$10,[1]Разряды!$G$3,IF(H15&lt;=[1]Разряды!$H$10,[1]Разряды!$H$3,IF(H15&lt;=[1]Разряды!$I$10,[1]Разряды!$I$3,IF(H15&lt;=[1]Разряды!$J$10,[1]Разряды!$J$3,"б/р"))))))))</f>
        <v>1р</v>
      </c>
      <c r="J15" s="141"/>
      <c r="K15" s="138" t="str">
        <f>IF(B15=0," ",VLOOKUP($B15,[1]Спортсмены!$B$1:$H$65536,7,FALSE))</f>
        <v>Грудинин А.И.</v>
      </c>
    </row>
    <row r="16" spans="1:11" x14ac:dyDescent="0.25">
      <c r="A16" s="274"/>
      <c r="B16" s="28">
        <v>613</v>
      </c>
      <c r="C16" s="26" t="str">
        <f>IF(B16=0," ",VLOOKUP(B16,[1]Спортсмены!B$1:H$65536,2,FALSE))</f>
        <v>Леднев Юрий</v>
      </c>
      <c r="D16" s="128" t="str">
        <f>IF(B16=0," ",VLOOKUP($B16,[1]Спортсмены!$B$1:$H$65536,3,FALSE))</f>
        <v>10.06.1994</v>
      </c>
      <c r="E16" s="28" t="str">
        <f>IF(B16=0," ",IF(VLOOKUP($B16,[1]Спортсмены!$B$1:$H$65536,4,FALSE)=0," ",VLOOKUP($B16,[1]Спортсмены!$B$1:$H$65536,4,FALSE)))</f>
        <v>КМС</v>
      </c>
      <c r="F16" s="26" t="str">
        <f>IF(B16=0," ",VLOOKUP($B16,[1]Спортсмены!$B$1:$H$65536,5,FALSE))</f>
        <v>Приморский край, Владивосток</v>
      </c>
      <c r="G16" s="29" t="str">
        <f>IF(B16=0," ",VLOOKUP($B16,[1]Спортсмены!$B$1:$H$65536,6,FALSE))</f>
        <v>ДВФУ</v>
      </c>
      <c r="H16" s="277"/>
      <c r="I16" s="280"/>
      <c r="J16" s="282">
        <v>26</v>
      </c>
      <c r="K16" s="29" t="str">
        <f>IF(B16=0," ",VLOOKUP($B16,[1]Спортсмены!$B$1:$H$65536,7,FALSE))</f>
        <v>Носов С.В., Кузина Т.Н., Пальченко А.П.</v>
      </c>
    </row>
    <row r="17" spans="1:11" x14ac:dyDescent="0.25">
      <c r="A17" s="274"/>
      <c r="B17" s="28">
        <v>614</v>
      </c>
      <c r="C17" s="26" t="str">
        <f>IF(B17=0," ",VLOOKUP(B17,[1]Спортсмены!B$1:H$65536,2,FALSE))</f>
        <v>Грибинюк Роман</v>
      </c>
      <c r="D17" s="128" t="str">
        <f>IF(B17=0," ",VLOOKUP($B17,[1]Спортсмены!$B$1:$H$65536,3,FALSE))</f>
        <v>04.01.1992</v>
      </c>
      <c r="E17" s="28" t="str">
        <f>IF(B17=0," ",IF(VLOOKUP($B17,[1]Спортсмены!$B$1:$H$65536,4,FALSE)=0," ",VLOOKUP($B17,[1]Спортсмены!$B$1:$H$65536,4,FALSE)))</f>
        <v>МС</v>
      </c>
      <c r="F17" s="26" t="str">
        <f>IF(B17=0," ",VLOOKUP($B17,[1]Спортсмены!$B$1:$H$65536,5,FALSE))</f>
        <v>Приморский край, Владивосток</v>
      </c>
      <c r="G17" s="29" t="str">
        <f>IF(B17=0," ",VLOOKUP($B17,[1]Спортсмены!$B$1:$H$65536,6,FALSE))</f>
        <v>ДВФУ</v>
      </c>
      <c r="H17" s="277"/>
      <c r="I17" s="280"/>
      <c r="J17" s="282"/>
      <c r="K17" s="26" t="str">
        <f>IF(B17=0," ",VLOOKUP($B17,[1]Спортсмены!$B$1:$H$65536,7,FALSE))</f>
        <v>Кузина Т.Н., Загинай Ю.Л.</v>
      </c>
    </row>
    <row r="18" spans="1:11" ht="15.75" thickBot="1" x14ac:dyDescent="0.3">
      <c r="A18" s="275"/>
      <c r="B18" s="47">
        <v>598</v>
      </c>
      <c r="C18" s="45" t="str">
        <f>IF(B18=0," ",VLOOKUP(B18,[1]Спортсмены!B$1:H$65536,2,FALSE))</f>
        <v>Славгородский Денис</v>
      </c>
      <c r="D18" s="135" t="str">
        <f>IF(B18=0," ",VLOOKUP($B18,[1]Спортсмены!$B$1:$H$65536,3,FALSE))</f>
        <v>20.12.1991</v>
      </c>
      <c r="E18" s="47" t="str">
        <f>IF(B18=0," ",IF(VLOOKUP($B18,[1]Спортсмены!$B$1:$H$65536,4,FALSE)=0," ",VLOOKUP($B18,[1]Спортсмены!$B$1:$H$65536,4,FALSE)))</f>
        <v>КМС</v>
      </c>
      <c r="F18" s="45" t="str">
        <f>IF(B18=0," ",VLOOKUP($B18,[1]Спортсмены!$B$1:$H$65536,5,FALSE))</f>
        <v>Приморский край, Владивосток</v>
      </c>
      <c r="G18" s="142" t="str">
        <f>IF(B18=0," ",VLOOKUP($B18,[1]Спортсмены!$B$1:$H$65536,6,FALSE))</f>
        <v>ДВФУ</v>
      </c>
      <c r="H18" s="278"/>
      <c r="I18" s="281"/>
      <c r="J18" s="143"/>
      <c r="K18" s="45" t="str">
        <f>IF(B18=0," ",VLOOKUP($B18,[1]Спортсмены!$B$1:$H$65536,7,FALSE))</f>
        <v>Грудинин А.И.</v>
      </c>
    </row>
    <row r="19" spans="1:11" ht="15.75" thickTop="1" x14ac:dyDescent="0.25">
      <c r="A19" s="273">
        <v>3</v>
      </c>
      <c r="B19" s="137">
        <v>696</v>
      </c>
      <c r="C19" s="138" t="str">
        <f>IF(B19=0," ",VLOOKUP(B19,[1]Спортсмены!B$1:H$65536,2,FALSE))</f>
        <v>Белишко Владимир</v>
      </c>
      <c r="D19" s="128" t="str">
        <f>IF(B19=0," ",VLOOKUP($B19,[1]Спортсмены!$B$1:$H$65536,3,FALSE))</f>
        <v>06.08.1998</v>
      </c>
      <c r="E19" s="139" t="str">
        <f>IF(B19=0," ",IF(VLOOKUP($B19,[1]Спортсмены!$B$1:$H$65536,4,FALSE)=0," ",VLOOKUP($B19,[1]Спортсмены!$B$1:$H$65536,4,FALSE)))</f>
        <v>КМС</v>
      </c>
      <c r="F19" s="138" t="str">
        <f>IF(B19=0," ",VLOOKUP($B19,[1]Спортсмены!$B$1:$H$65536,5,FALSE))</f>
        <v>Челябинская, Челябинск</v>
      </c>
      <c r="G19" s="140" t="str">
        <f>IF(B19=0," ",VLOOKUP($B19,[1]Спортсмены!$B$1:$H$65536,6,FALSE))</f>
        <v>УралГУФК</v>
      </c>
      <c r="H19" s="276">
        <v>5.0312499999999999E-4</v>
      </c>
      <c r="I19" s="279" t="str">
        <f>IF(H19=0," ",IF(H19&lt;=[1]Разряды!$D$10,[1]Разряды!$D$3,IF(H19&lt;=[1]Разряды!$E$10,[1]Разряды!$E$3,IF(H19&lt;=[1]Разряды!$F$10,[1]Разряды!$F$3,IF(H19&lt;=[1]Разряды!$G$10,[1]Разряды!$G$3,IF(H19&lt;=[1]Разряды!$H$10,[1]Разряды!$H$3,IF(H19&lt;=[1]Разряды!$I$10,[1]Разряды!$I$3,IF(H19&lt;=[1]Разряды!$J$10,[1]Разряды!$J$3,"б/р"))))))))</f>
        <v>1р</v>
      </c>
      <c r="J19" s="141"/>
      <c r="K19" s="138" t="str">
        <f>IF(B19=0," ",VLOOKUP($B19,[1]Спортсмены!$B$1:$H$65536,7,FALSE))</f>
        <v>Пугач С.В.</v>
      </c>
    </row>
    <row r="20" spans="1:11" x14ac:dyDescent="0.25">
      <c r="A20" s="274"/>
      <c r="B20" s="32">
        <v>691</v>
      </c>
      <c r="C20" s="26" t="str">
        <f>IF(B20=0," ",VLOOKUP(B20,[1]Спортсмены!B$1:H$65536,2,FALSE))</f>
        <v>Хайретдинов Марат</v>
      </c>
      <c r="D20" s="128" t="str">
        <f>IF(B20=0," ",VLOOKUP($B20,[1]Спортсмены!$B$1:$H$65536,3,FALSE))</f>
        <v>01.02.1994</v>
      </c>
      <c r="E20" s="28" t="str">
        <f>IF(B20=0," ",IF(VLOOKUP($B20,[1]Спортсмены!$B$1:$H$65536,4,FALSE)=0," ",VLOOKUP($B20,[1]Спортсмены!$B$1:$H$65536,4,FALSE)))</f>
        <v>КМС</v>
      </c>
      <c r="F20" s="26" t="str">
        <f>IF(B20=0," ",VLOOKUP($B20,[1]Спортсмены!$B$1:$H$65536,5,FALSE))</f>
        <v>Челябинская, Челябинск</v>
      </c>
      <c r="G20" s="29" t="str">
        <f>IF(B20=0," ",VLOOKUP($B20,[1]Спортсмены!$B$1:$H$65536,6,FALSE))</f>
        <v>УралГУФК</v>
      </c>
      <c r="H20" s="277"/>
      <c r="I20" s="280"/>
      <c r="J20" s="282">
        <v>22</v>
      </c>
      <c r="K20" s="26" t="str">
        <f>IF(B20=0," ",VLOOKUP($B20,[1]Спортсмены!$B$1:$H$65536,7,FALSE))</f>
        <v>Береглазов В.Н.</v>
      </c>
    </row>
    <row r="21" spans="1:11" x14ac:dyDescent="0.25">
      <c r="A21" s="274"/>
      <c r="B21" s="32">
        <v>689</v>
      </c>
      <c r="C21" s="26" t="str">
        <f>IF(B21=0," ",VLOOKUP(B21,[1]Спортсмены!B$1:H$65536,2,FALSE))</f>
        <v>Хайруллин Ямиль</v>
      </c>
      <c r="D21" s="128" t="str">
        <f>IF(B21=0," ",VLOOKUP($B21,[1]Спортсмены!$B$1:$H$65536,3,FALSE))</f>
        <v>03.03.1996</v>
      </c>
      <c r="E21" s="28" t="str">
        <f>IF(B21=0," ",IF(VLOOKUP($B21,[1]Спортсмены!$B$1:$H$65536,4,FALSE)=0," ",VLOOKUP($B21,[1]Спортсмены!$B$1:$H$65536,4,FALSE)))</f>
        <v>КМС</v>
      </c>
      <c r="F21" s="26" t="str">
        <f>IF(B21=0," ",VLOOKUP($B21,[1]Спортсмены!$B$1:$H$65536,5,FALSE))</f>
        <v>Челябинская, Челябинск</v>
      </c>
      <c r="G21" s="29" t="str">
        <f>IF(B21=0," ",VLOOKUP($B21,[1]Спортсмены!$B$1:$H$65536,6,FALSE))</f>
        <v>УралГУФК</v>
      </c>
      <c r="H21" s="277"/>
      <c r="I21" s="280"/>
      <c r="J21" s="282"/>
      <c r="K21" s="26" t="str">
        <f>IF(B21=0," ",VLOOKUP($B21,[1]Спортсмены!$B$1:$H$65536,7,FALSE))</f>
        <v>Береглазов В.Н.</v>
      </c>
    </row>
    <row r="22" spans="1:11" ht="15.75" thickBot="1" x14ac:dyDescent="0.3">
      <c r="A22" s="275"/>
      <c r="B22" s="83">
        <v>694</v>
      </c>
      <c r="C22" s="45" t="str">
        <f>IF(B22=0," ",VLOOKUP(B22,[1]Спортсмены!B$1:H$65536,2,FALSE))</f>
        <v>Исаев Максим</v>
      </c>
      <c r="D22" s="135" t="str">
        <f>IF(B22=0," ",VLOOKUP($B22,[1]Спортсмены!$B$1:$H$65536,3,FALSE))</f>
        <v>10.07.1997</v>
      </c>
      <c r="E22" s="47" t="str">
        <f>IF(B22=0," ",IF(VLOOKUP($B22,[1]Спортсмены!$B$1:$H$65536,4,FALSE)=0," ",VLOOKUP($B22,[1]Спортсмены!$B$1:$H$65536,4,FALSE)))</f>
        <v>КМС</v>
      </c>
      <c r="F22" s="45" t="str">
        <f>IF(B22=0," ",VLOOKUP($B22,[1]Спортсмены!$B$1:$H$65536,5,FALSE))</f>
        <v>Челябинская, Челябинск</v>
      </c>
      <c r="G22" s="142" t="str">
        <f>IF(B22=0," ",VLOOKUP($B22,[1]Спортсмены!$B$1:$H$65536,6,FALSE))</f>
        <v>УралГУФК</v>
      </c>
      <c r="H22" s="278"/>
      <c r="I22" s="281"/>
      <c r="J22" s="143"/>
      <c r="K22" s="45" t="str">
        <f>IF(B22=0," ",VLOOKUP($B22,[1]Спортсмены!$B$1:$H$65536,7,FALSE))</f>
        <v>Пугач С.В., Винокуров В.Г.</v>
      </c>
    </row>
    <row r="23" spans="1:11" ht="15.75" thickTop="1" x14ac:dyDescent="0.25">
      <c r="A23" s="288">
        <v>4</v>
      </c>
      <c r="B23" s="139">
        <v>536</v>
      </c>
      <c r="C23" s="138" t="str">
        <f>IF(B23=0," ",VLOOKUP(B23,[1]Спортсмены!B$1:H$65536,2,FALSE))</f>
        <v>Чернусь Дмитрий</v>
      </c>
      <c r="D23" s="128" t="str">
        <f>IF(B23=0," ",VLOOKUP($B23,[1]Спортсмены!$B$1:$H$65536,3,FALSE))</f>
        <v>10.02.1996</v>
      </c>
      <c r="E23" s="139" t="str">
        <f>IF(B23=0," ",IF(VLOOKUP($B23,[1]Спортсмены!$B$1:$H$65536,4,FALSE)=0," ",VLOOKUP($B23,[1]Спортсмены!$B$1:$H$65536,4,FALSE)))</f>
        <v>КМС</v>
      </c>
      <c r="F23" s="140" t="str">
        <f>IF(B23=0," ",VLOOKUP($B23,[1]Спортсмены!$B$1:$H$65536,5,FALSE))</f>
        <v>Республикака Мордовия, Саранск</v>
      </c>
      <c r="G23" s="228" t="str">
        <f>IF(B23=0," ",VLOOKUP($B23,[1]Спортсмены!$B$1:$H$65536,6,FALSE))</f>
        <v>ФГБОУ ВО "НИ МГУ им. Н.П. Огарёва"</v>
      </c>
      <c r="H23" s="276">
        <v>5.0335648148148147E-4</v>
      </c>
      <c r="I23" s="279" t="str">
        <f>IF(H23=0," ",IF(H23&lt;=[1]Разряды!$D$10,[1]Разряды!$D$3,IF(H23&lt;=[1]Разряды!$E$10,[1]Разряды!$E$3,IF(H23&lt;=[1]Разряды!$F$10,[1]Разряды!$F$3,IF(H23&lt;=[1]Разряды!$G$10,[1]Разряды!$G$3,IF(H23&lt;=[1]Разряды!$H$10,[1]Разряды!$H$3,IF(H23&lt;=[1]Разряды!$I$10,[1]Разряды!$I$3,IF(H23&lt;=[1]Разряды!$J$10,[1]Разряды!$J$3,"б/р"))))))))</f>
        <v>1р</v>
      </c>
      <c r="J23" s="141"/>
      <c r="K23" s="138" t="str">
        <f>IF(B23=0," ",VLOOKUP($B23,[1]Спортсмены!$B$1:$H$65536,7,FALSE))</f>
        <v>Разовы В.Н., П.И.</v>
      </c>
    </row>
    <row r="24" spans="1:11" x14ac:dyDescent="0.25">
      <c r="A24" s="289"/>
      <c r="B24" s="28">
        <v>532</v>
      </c>
      <c r="C24" s="26" t="str">
        <f>IF(B24=0," ",VLOOKUP(B24,[1]Спортсмены!B$1:H$65536,2,FALSE))</f>
        <v>Сидоров Андрей</v>
      </c>
      <c r="D24" s="128" t="str">
        <f>IF(B24=0," ",VLOOKUP($B24,[1]Спортсмены!$B$1:$H$65536,3,FALSE))</f>
        <v>18.11.1996</v>
      </c>
      <c r="E24" s="28" t="str">
        <f>IF(B24=0," ",IF(VLOOKUP($B24,[1]Спортсмены!$B$1:$H$65536,4,FALSE)=0," ",VLOOKUP($B24,[1]Спортсмены!$B$1:$H$65536,4,FALSE)))</f>
        <v>КМС</v>
      </c>
      <c r="F24" s="29" t="str">
        <f>IF(B24=0," ",VLOOKUP($B24,[1]Спортсмены!$B$1:$H$65536,5,FALSE))</f>
        <v>Республикака Мордовия, Саранск</v>
      </c>
      <c r="G24" s="157" t="str">
        <f>IF(B24=0," ",VLOOKUP($B24,[1]Спортсмены!$B$1:$H$65536,6,FALSE))</f>
        <v>ФГБОУ ВО "НИ МГУ им. Н.П. Огарёва"</v>
      </c>
      <c r="H24" s="277"/>
      <c r="I24" s="280"/>
      <c r="J24" s="282">
        <v>20</v>
      </c>
      <c r="K24" s="26" t="str">
        <f>IF(B24=0," ",VLOOKUP($B24,[1]Спортсмены!$B$1:$H$65536,7,FALSE))</f>
        <v>Запрялов В.А.</v>
      </c>
    </row>
    <row r="25" spans="1:11" x14ac:dyDescent="0.25">
      <c r="A25" s="289"/>
      <c r="B25" s="28">
        <v>534</v>
      </c>
      <c r="C25" s="26" t="str">
        <f>IF(B25=0," ",VLOOKUP(B25,[1]Спортсмены!B$1:H$65536,2,FALSE))</f>
        <v>Строчков Никита</v>
      </c>
      <c r="D25" s="128" t="str">
        <f>IF(B25=0," ",VLOOKUP($B25,[1]Спортсмены!$B$1:$H$65536,3,FALSE))</f>
        <v>03.12.1998</v>
      </c>
      <c r="E25" s="28" t="str">
        <f>IF(B25=0," ",IF(VLOOKUP($B25,[1]Спортсмены!$B$1:$H$65536,4,FALSE)=0," ",VLOOKUP($B25,[1]Спортсмены!$B$1:$H$65536,4,FALSE)))</f>
        <v>КМС</v>
      </c>
      <c r="F25" s="29" t="str">
        <f>IF(B25=0," ",VLOOKUP($B25,[1]Спортсмены!$B$1:$H$65536,5,FALSE))</f>
        <v>Республикака Мордовия, Саранск</v>
      </c>
      <c r="G25" s="157" t="str">
        <f>IF(B25=0," ",VLOOKUP($B25,[1]Спортсмены!$B$1:$H$65536,6,FALSE))</f>
        <v>ФГБОУ ВО "НИ МГУ им. Н.П. Огарёва"</v>
      </c>
      <c r="H25" s="277"/>
      <c r="I25" s="280"/>
      <c r="J25" s="282"/>
      <c r="K25" s="26" t="str">
        <f>IF(B25=0," ",VLOOKUP($B25,[1]Спортсмены!$B$1:$H$65536,7,FALSE))</f>
        <v>Разовы В.Н., П.И.</v>
      </c>
    </row>
    <row r="26" spans="1:11" ht="15.75" thickBot="1" x14ac:dyDescent="0.3">
      <c r="A26" s="290"/>
      <c r="B26" s="47">
        <v>535</v>
      </c>
      <c r="C26" s="45" t="str">
        <f>IF(B26=0," ",VLOOKUP(B26,[1]Спортсмены!B$1:H$65536,2,FALSE))</f>
        <v>Уткин Антон</v>
      </c>
      <c r="D26" s="135" t="str">
        <f>IF(B26=0," ",VLOOKUP($B26,[1]Спортсмены!$B$1:$H$65536,3,FALSE))</f>
        <v>18.04.1994</v>
      </c>
      <c r="E26" s="47" t="str">
        <f>IF(B26=0," ",IF(VLOOKUP($B26,[1]Спортсмены!$B$1:$H$65536,4,FALSE)=0," ",VLOOKUP($B26,[1]Спортсмены!$B$1:$H$65536,4,FALSE)))</f>
        <v>КМС</v>
      </c>
      <c r="F26" s="142" t="str">
        <f>IF(B26=0," ",VLOOKUP($B26,[1]Спортсмены!$B$1:$H$65536,5,FALSE))</f>
        <v>Республикака Мордовия, Саранск</v>
      </c>
      <c r="G26" s="229" t="str">
        <f>IF(B26=0," ",VLOOKUP($B26,[1]Спортсмены!$B$1:$H$65536,6,FALSE))</f>
        <v>ФГБОУ ВО "НИ МГУ им. Н.П. Огарёва"</v>
      </c>
      <c r="H26" s="278"/>
      <c r="I26" s="281"/>
      <c r="J26" s="143"/>
      <c r="K26" s="45" t="str">
        <f>IF(B26=0," ",VLOOKUP($B26,[1]Спортсмены!$B$1:$H$65536,7,FALSE))</f>
        <v>Разовы В.Н., П.И.</v>
      </c>
    </row>
    <row r="27" spans="1:11" ht="15.75" thickTop="1" x14ac:dyDescent="0.25">
      <c r="A27" s="288">
        <v>5</v>
      </c>
      <c r="B27" s="139">
        <v>668</v>
      </c>
      <c r="C27" s="138" t="str">
        <f>IF(B27=0," ",VLOOKUP(B27,[1]Спортсмены!B$1:H$65536,2,FALSE))</f>
        <v>Матвеев Александр</v>
      </c>
      <c r="D27" s="128" t="str">
        <f>IF(B27=0," ",VLOOKUP($B27,[1]Спортсмены!$B$1:$H$65536,3,FALSE))</f>
        <v>12.03.1999</v>
      </c>
      <c r="E27" s="139" t="str">
        <f>IF(B27=0," ",IF(VLOOKUP($B27,[1]Спортсмены!$B$1:$H$65536,4,FALSE)=0," ",VLOOKUP($B27,[1]Спортсмены!$B$1:$H$65536,4,FALSE)))</f>
        <v>1р</v>
      </c>
      <c r="F27" s="138" t="str">
        <f>IF(B27=0," ",VLOOKUP($B27,[1]Спортсмены!$B$1:$H$65536,5,FALSE))</f>
        <v>Калининградская, Калининград</v>
      </c>
      <c r="G27" s="140" t="str">
        <f>IF(B27=0," ",VLOOKUP($B27,[1]Спортсмены!$B$1:$H$65536,6,FALSE))</f>
        <v>КГТУ</v>
      </c>
      <c r="H27" s="276">
        <v>5.1053240740740735E-4</v>
      </c>
      <c r="I27" s="279" t="str">
        <f>IF(H27=0," ",IF(H27&lt;=[1]Разряды!$D$10,[1]Разряды!$D$3,IF(H27&lt;=[1]Разряды!$E$10,[1]Разряды!$E$3,IF(H27&lt;=[1]Разряды!$F$10,[1]Разряды!$F$3,IF(H27&lt;=[1]Разряды!$G$10,[1]Разряды!$G$3,IF(H27&lt;=[1]Разряды!$H$10,[1]Разряды!$H$3,IF(H27&lt;=[1]Разряды!$I$10,[1]Разряды!$I$3,IF(H27&lt;=[1]Разряды!$J$10,[1]Разряды!$J$3,"б/р"))))))))</f>
        <v>1р</v>
      </c>
      <c r="J27" s="141"/>
      <c r="K27" s="138" t="str">
        <f>IF(B27=0," ",VLOOKUP($B27,[1]Спортсмены!$B$1:$H$65536,7,FALSE))</f>
        <v>Балашов С.Г., Балашова С.А.</v>
      </c>
    </row>
    <row r="28" spans="1:11" x14ac:dyDescent="0.25">
      <c r="A28" s="289"/>
      <c r="B28" s="28">
        <v>672</v>
      </c>
      <c r="C28" s="26" t="str">
        <f>IF(B28=0," ",VLOOKUP(B28,[1]Спортсмены!B$1:H$65536,2,FALSE))</f>
        <v>Новиков Павел</v>
      </c>
      <c r="D28" s="128" t="str">
        <f>IF(B28=0," ",VLOOKUP($B28,[1]Спортсмены!$B$1:$H$65536,3,FALSE))</f>
        <v>31.07.1995</v>
      </c>
      <c r="E28" s="28" t="str">
        <f>IF(B28=0," ",IF(VLOOKUP($B28,[1]Спортсмены!$B$1:$H$65536,4,FALSE)=0," ",VLOOKUP($B28,[1]Спортсмены!$B$1:$H$65536,4,FALSE)))</f>
        <v>1р</v>
      </c>
      <c r="F28" s="26" t="str">
        <f>IF(B28=0," ",VLOOKUP($B28,[1]Спортсмены!$B$1:$H$65536,5,FALSE))</f>
        <v>Калининградская, Калининград</v>
      </c>
      <c r="G28" s="29" t="str">
        <f>IF(B28=0," ",VLOOKUP($B28,[1]Спортсмены!$B$1:$H$65536,6,FALSE))</f>
        <v>КГТУ</v>
      </c>
      <c r="H28" s="277"/>
      <c r="I28" s="280"/>
      <c r="J28" s="282">
        <v>18</v>
      </c>
      <c r="K28" s="26" t="str">
        <f>IF(B28=0," ",VLOOKUP($B28,[1]Спортсмены!$B$1:$H$65536,7,FALSE))</f>
        <v>Сельская Л.М.</v>
      </c>
    </row>
    <row r="29" spans="1:11" x14ac:dyDescent="0.25">
      <c r="A29" s="289"/>
      <c r="B29" s="28">
        <v>667</v>
      </c>
      <c r="C29" s="26" t="str">
        <f>IF(B29=0," ",VLOOKUP(B29,[1]Спортсмены!B$1:H$65536,2,FALSE))</f>
        <v>Муратов Андрей</v>
      </c>
      <c r="D29" s="128" t="str">
        <f>IF(B29=0," ",VLOOKUP($B29,[1]Спортсмены!$B$1:$H$65536,3,FALSE))</f>
        <v>15.08.1997</v>
      </c>
      <c r="E29" s="28" t="str">
        <f>IF(B29=0," ",IF(VLOOKUP($B29,[1]Спортсмены!$B$1:$H$65536,4,FALSE)=0," ",VLOOKUP($B29,[1]Спортсмены!$B$1:$H$65536,4,FALSE)))</f>
        <v>КМС</v>
      </c>
      <c r="F29" s="26" t="str">
        <f>IF(B29=0," ",VLOOKUP($B29,[1]Спортсмены!$B$1:$H$65536,5,FALSE))</f>
        <v>Калининградская, Калининград</v>
      </c>
      <c r="G29" s="29" t="str">
        <f>IF(B29=0," ",VLOOKUP($B29,[1]Спортсмены!$B$1:$H$65536,6,FALSE))</f>
        <v>КГТУ</v>
      </c>
      <c r="H29" s="277"/>
      <c r="I29" s="280"/>
      <c r="J29" s="282"/>
      <c r="K29" s="26" t="str">
        <f>IF(B29=0," ",VLOOKUP($B29,[1]Спортсмены!$B$1:$H$65536,7,FALSE))</f>
        <v>Сельская Л.М.</v>
      </c>
    </row>
    <row r="30" spans="1:11" ht="15.75" thickBot="1" x14ac:dyDescent="0.3">
      <c r="A30" s="290"/>
      <c r="B30" s="47">
        <v>669</v>
      </c>
      <c r="C30" s="45" t="str">
        <f>IF(B30=0," ",VLOOKUP(B30,[1]Спортсмены!B$1:H$65536,2,FALSE))</f>
        <v>Михеев Андрей</v>
      </c>
      <c r="D30" s="135" t="str">
        <f>IF(B30=0," ",VLOOKUP($B30,[1]Спортсмены!$B$1:$H$65536,3,FALSE))</f>
        <v>06.05.1998</v>
      </c>
      <c r="E30" s="47" t="str">
        <f>IF(B30=0," ",IF(VLOOKUP($B30,[1]Спортсмены!$B$1:$H$65536,4,FALSE)=0," ",VLOOKUP($B30,[1]Спортсмены!$B$1:$H$65536,4,FALSE)))</f>
        <v>КМС</v>
      </c>
      <c r="F30" s="45" t="str">
        <f>IF(B30=0," ",VLOOKUP($B30,[1]Спортсмены!$B$1:$H$65536,5,FALSE))</f>
        <v>Калининградская, Калининград</v>
      </c>
      <c r="G30" s="142" t="str">
        <f>IF(B30=0," ",VLOOKUP($B30,[1]Спортсмены!$B$1:$H$65536,6,FALSE))</f>
        <v>КГТУ</v>
      </c>
      <c r="H30" s="278"/>
      <c r="I30" s="281"/>
      <c r="J30" s="143"/>
      <c r="K30" s="45" t="str">
        <f>IF(B30=0," ",VLOOKUP($B30,[1]Спортсмены!$B$1:$H$65536,7,FALSE))</f>
        <v>Сельская Л.М.</v>
      </c>
    </row>
    <row r="31" spans="1:11" ht="15.75" thickTop="1" x14ac:dyDescent="0.25">
      <c r="A31" s="288">
        <v>6</v>
      </c>
      <c r="B31" s="139">
        <v>573</v>
      </c>
      <c r="C31" s="138" t="str">
        <f>IF(B31=0," ",VLOOKUP(B31,[1]Спортсмены!B$1:H$65536,2,FALSE))</f>
        <v>Чучков Семен</v>
      </c>
      <c r="D31" s="128" t="str">
        <f>IF(B31=0," ",VLOOKUP($B31,[1]Спортсмены!$B$1:$H$65536,3,FALSE))</f>
        <v>31.12.1993</v>
      </c>
      <c r="E31" s="139" t="str">
        <f>IF(B31=0," ",IF(VLOOKUP($B31,[1]Спортсмены!$B$1:$H$65536,4,FALSE)=0," ",VLOOKUP($B31,[1]Спортсмены!$B$1:$H$65536,4,FALSE)))</f>
        <v>КМС</v>
      </c>
      <c r="F31" s="140" t="str">
        <f>IF(B31=0," ",VLOOKUP($B31,[1]Спортсмены!$B$1:$H$65536,5,FALSE))</f>
        <v>Удмуртская республика, Ижевск</v>
      </c>
      <c r="G31" s="140" t="str">
        <f>IF(B31=0," ",VLOOKUP($B31,[1]Спортсмены!$B$1:$H$65536,6,FALSE))</f>
        <v xml:space="preserve">ФГБОУ ВО УдГУ </v>
      </c>
      <c r="H31" s="276">
        <v>5.1111111111111116E-4</v>
      </c>
      <c r="I31" s="279" t="str">
        <f>IF(H31=0," ",IF(H31&lt;=[1]Разряды!$D$10,[1]Разряды!$D$3,IF(H31&lt;=[1]Разряды!$E$10,[1]Разряды!$E$3,IF(H31&lt;=[1]Разряды!$F$10,[1]Разряды!$F$3,IF(H31&lt;=[1]Разряды!$G$10,[1]Разряды!$G$3,IF(H31&lt;=[1]Разряды!$H$10,[1]Разряды!$H$3,IF(H31&lt;=[1]Разряды!$I$10,[1]Разряды!$I$3,IF(H31&lt;=[1]Разряды!$J$10,[1]Разряды!$J$3,"б/р"))))))))</f>
        <v>2р</v>
      </c>
      <c r="J31" s="141"/>
      <c r="K31" s="138" t="str">
        <f>IF(B31=0," ",VLOOKUP($B31,[1]Спортсмены!$B$1:$H$65536,7,FALSE))</f>
        <v xml:space="preserve">Феофилактов Н.З. </v>
      </c>
    </row>
    <row r="32" spans="1:11" x14ac:dyDescent="0.25">
      <c r="A32" s="289"/>
      <c r="B32" s="28">
        <v>582</v>
      </c>
      <c r="C32" s="26" t="str">
        <f>IF(B32=0," ",VLOOKUP(B32,[1]Спортсмены!B$1:H$65536,2,FALSE))</f>
        <v>Устюжанин Максим</v>
      </c>
      <c r="D32" s="128" t="str">
        <f>IF(B32=0," ",VLOOKUP($B32,[1]Спортсмены!$B$1:$H$65536,3,FALSE))</f>
        <v>19.07.1995</v>
      </c>
      <c r="E32" s="28" t="str">
        <f>IF(B32=0," ",IF(VLOOKUP($B32,[1]Спортсмены!$B$1:$H$65536,4,FALSE)=0," ",VLOOKUP($B32,[1]Спортсмены!$B$1:$H$65536,4,FALSE)))</f>
        <v>КМС</v>
      </c>
      <c r="F32" s="29" t="str">
        <f>IF(B32=0," ",VLOOKUP($B32,[1]Спортсмены!$B$1:$H$65536,5,FALSE))</f>
        <v>Удмуртская республика, Ижевск</v>
      </c>
      <c r="G32" s="29" t="str">
        <f>IF(B32=0," ",VLOOKUP($B32,[1]Спортсмены!$B$1:$H$65536,6,FALSE))</f>
        <v xml:space="preserve">ФГБОУ ВО УдГУ </v>
      </c>
      <c r="H32" s="277"/>
      <c r="I32" s="280"/>
      <c r="J32" s="282">
        <v>16</v>
      </c>
      <c r="K32" s="26" t="str">
        <f>IF(B32=0," ",VLOOKUP($B32,[1]Спортсмены!$B$1:$H$65536,7,FALSE))</f>
        <v>Феофилактов Н.З., Санников С.В.</v>
      </c>
    </row>
    <row r="33" spans="1:11" x14ac:dyDescent="0.25">
      <c r="A33" s="289"/>
      <c r="B33" s="28">
        <v>581</v>
      </c>
      <c r="C33" s="26" t="str">
        <f>IF(B33=0," ",VLOOKUP(B33,[1]Спортсмены!B$1:H$65536,2,FALSE))</f>
        <v>Бурков Сергей</v>
      </c>
      <c r="D33" s="128" t="str">
        <f>IF(B33=0," ",VLOOKUP($B33,[1]Спортсмены!$B$1:$H$65536,3,FALSE))</f>
        <v>20.12.1995</v>
      </c>
      <c r="E33" s="28" t="str">
        <f>IF(B33=0," ",IF(VLOOKUP($B33,[1]Спортсмены!$B$1:$H$65536,4,FALSE)=0," ",VLOOKUP($B33,[1]Спортсмены!$B$1:$H$65536,4,FALSE)))</f>
        <v>КМС</v>
      </c>
      <c r="F33" s="29" t="str">
        <f>IF(B33=0," ",VLOOKUP($B33,[1]Спортсмены!$B$1:$H$65536,5,FALSE))</f>
        <v>Удмуртская республика, Ижевск</v>
      </c>
      <c r="G33" s="29" t="str">
        <f>IF(B33=0," ",VLOOKUP($B33,[1]Спортсмены!$B$1:$H$65536,6,FALSE))</f>
        <v xml:space="preserve">ФГБОУ ВО УдГУ </v>
      </c>
      <c r="H33" s="277"/>
      <c r="I33" s="280"/>
      <c r="J33" s="282"/>
      <c r="K33" s="26" t="str">
        <f>IF(B33=0," ",VLOOKUP($B33,[1]Спортсмены!$B$1:$H$65536,7,FALSE))</f>
        <v>Феофилактов Н.З., Кудрин А.В.</v>
      </c>
    </row>
    <row r="34" spans="1:11" ht="15.75" thickBot="1" x14ac:dyDescent="0.3">
      <c r="A34" s="290"/>
      <c r="B34" s="47">
        <v>574</v>
      </c>
      <c r="C34" s="45" t="str">
        <f>IF(B34=0," ",VLOOKUP(B34,[1]Спортсмены!B$1:H$65536,2,FALSE))</f>
        <v>Худяков Станислав</v>
      </c>
      <c r="D34" s="135" t="str">
        <f>IF(B34=0," ",VLOOKUP($B34,[1]Спортсмены!$B$1:$H$65536,3,FALSE))</f>
        <v>16.01.1997</v>
      </c>
      <c r="E34" s="47" t="str">
        <f>IF(B34=0," ",IF(VLOOKUP($B34,[1]Спортсмены!$B$1:$H$65536,4,FALSE)=0," ",VLOOKUP($B34,[1]Спортсмены!$B$1:$H$65536,4,FALSE)))</f>
        <v>1р</v>
      </c>
      <c r="F34" s="142" t="str">
        <f>IF(B34=0," ",VLOOKUP($B34,[1]Спортсмены!$B$1:$H$65536,5,FALSE))</f>
        <v>Удмуртская республика, Ижевск</v>
      </c>
      <c r="G34" s="142" t="str">
        <f>IF(B34=0," ",VLOOKUP($B34,[1]Спортсмены!$B$1:$H$65536,6,FALSE))</f>
        <v xml:space="preserve">ФГБОУ ВО УдГУ </v>
      </c>
      <c r="H34" s="278"/>
      <c r="I34" s="281"/>
      <c r="J34" s="143"/>
      <c r="K34" s="45" t="str">
        <f>IF(B34=0," ",VLOOKUP($B34,[1]Спортсмены!$B$1:$H$65536,7,FALSE))</f>
        <v>Алабужев А.Е., Докукин С.А.</v>
      </c>
    </row>
    <row r="35" spans="1:11" ht="15.75" thickTop="1" x14ac:dyDescent="0.25">
      <c r="A35" s="273"/>
      <c r="B35" s="139">
        <v>722</v>
      </c>
      <c r="C35" s="138" t="str">
        <f>IF(B35=0," ",VLOOKUP(B35,[1]Спортсмены!B$1:H$65536,2,FALSE))</f>
        <v>Ветлугин Сергей</v>
      </c>
      <c r="D35" s="128" t="str">
        <f>IF(B35=0," ",VLOOKUP($B35,[1]Спортсмены!$B$1:$H$65536,3,FALSE))</f>
        <v>17.11.1995</v>
      </c>
      <c r="E35" s="139" t="str">
        <f>IF(B35=0," ",IF(VLOOKUP($B35,[1]Спортсмены!$B$1:$H$65536,4,FALSE)=0," ",VLOOKUP($B35,[1]Спортсмены!$B$1:$H$65536,4,FALSE)))</f>
        <v>КМС</v>
      </c>
      <c r="F35" s="138" t="str">
        <f>IF(B35=0," ",VLOOKUP($B35,[1]Спортсмены!$B$1:$H$65536,5,FALSE))</f>
        <v>Красноярский край, Красноярск</v>
      </c>
      <c r="G35" s="140" t="str">
        <f>IF(B35=0," ",VLOOKUP($B35,[1]Спортсмены!$B$1:$H$65536,6,FALSE))</f>
        <v>СФУ</v>
      </c>
      <c r="H35" s="291" t="s">
        <v>103</v>
      </c>
      <c r="I35" s="279"/>
      <c r="J35" s="141"/>
      <c r="K35" s="138" t="str">
        <f>IF(B35=0," ",VLOOKUP($B35,[1]Спортсмены!$B$1:$H$65536,7,FALSE))</f>
        <v>Артемьев П.П., Малькин А.Н.</v>
      </c>
    </row>
    <row r="36" spans="1:11" x14ac:dyDescent="0.25">
      <c r="A36" s="274"/>
      <c r="B36" s="28">
        <v>723</v>
      </c>
      <c r="C36" s="26" t="str">
        <f>IF(B36=0," ",VLOOKUP(B36,[1]Спортсмены!B$1:H$65536,2,FALSE))</f>
        <v>Сидочук Александр</v>
      </c>
      <c r="D36" s="128" t="str">
        <f>IF(B36=0," ",VLOOKUP($B36,[1]Спортсмены!$B$1:$H$65536,3,FALSE))</f>
        <v>07.02.1993</v>
      </c>
      <c r="E36" s="28" t="str">
        <f>IF(B36=0," ",IF(VLOOKUP($B36,[1]Спортсмены!$B$1:$H$65536,4,FALSE)=0," ",VLOOKUP($B36,[1]Спортсмены!$B$1:$H$65536,4,FALSE)))</f>
        <v>МС</v>
      </c>
      <c r="F36" s="26" t="str">
        <f>IF(B36=0," ",VLOOKUP($B36,[1]Спортсмены!$B$1:$H$65536,5,FALSE))</f>
        <v>Красноярский край, Красноярск</v>
      </c>
      <c r="G36" s="29" t="str">
        <f>IF(B36=0," ",VLOOKUP($B36,[1]Спортсмены!$B$1:$H$65536,6,FALSE))</f>
        <v>СФУ</v>
      </c>
      <c r="H36" s="292"/>
      <c r="I36" s="280"/>
      <c r="J36" s="282">
        <v>0</v>
      </c>
      <c r="K36" s="26">
        <f>IF(B36=0," ",VLOOKUP($B36,[1]Спортсмены!$B$1:$H$65536,7,FALSE))</f>
        <v>0</v>
      </c>
    </row>
    <row r="37" spans="1:11" x14ac:dyDescent="0.25">
      <c r="A37" s="274"/>
      <c r="B37" s="28">
        <v>728</v>
      </c>
      <c r="C37" s="26" t="str">
        <f>IF(B37=0," ",VLOOKUP(B37,[1]Спортсмены!B$1:H$65536,2,FALSE))</f>
        <v>Хадсон Микель</v>
      </c>
      <c r="D37" s="128" t="str">
        <f>IF(B37=0," ",VLOOKUP($B37,[1]Спортсмены!$B$1:$H$65536,3,FALSE))</f>
        <v>02.04.1997</v>
      </c>
      <c r="E37" s="28" t="str">
        <f>IF(B37=0," ",IF(VLOOKUP($B37,[1]Спортсмены!$B$1:$H$65536,4,FALSE)=0," ",VLOOKUP($B37,[1]Спортсмены!$B$1:$H$65536,4,FALSE)))</f>
        <v>КМС</v>
      </c>
      <c r="F37" s="26" t="str">
        <f>IF(B37=0," ",VLOOKUP($B37,[1]Спортсмены!$B$1:$H$65536,5,FALSE))</f>
        <v>Красноярский край, Красноярск</v>
      </c>
      <c r="G37" s="29" t="str">
        <f>IF(B37=0," ",VLOOKUP($B37,[1]Спортсмены!$B$1:$H$65536,6,FALSE))</f>
        <v>СФУ</v>
      </c>
      <c r="H37" s="292"/>
      <c r="I37" s="280"/>
      <c r="J37" s="282"/>
      <c r="K37" s="26" t="str">
        <f>IF(B37=0," ",VLOOKUP($B37,[1]Спортсмены!$B$1:$H$65536,7,FALSE))</f>
        <v>Федоров В.И., Артемьев П.П.</v>
      </c>
    </row>
    <row r="38" spans="1:11" ht="15.75" thickBot="1" x14ac:dyDescent="0.3">
      <c r="A38" s="275"/>
      <c r="B38" s="47">
        <v>727</v>
      </c>
      <c r="C38" s="45" t="str">
        <f>IF(B38=0," ",VLOOKUP(B38,[1]Спортсмены!B$1:H$65536,2,FALSE))</f>
        <v>Миллер Николас</v>
      </c>
      <c r="D38" s="135" t="str">
        <f>IF(B38=0," ",VLOOKUP($B38,[1]Спортсмены!$B$1:$H$65536,3,FALSE))</f>
        <v>07.03.1995</v>
      </c>
      <c r="E38" s="47" t="str">
        <f>IF(B38=0," ",IF(VLOOKUP($B38,[1]Спортсмены!$B$1:$H$65536,4,FALSE)=0," ",VLOOKUP($B38,[1]Спортсмены!$B$1:$H$65536,4,FALSE)))</f>
        <v>КМС</v>
      </c>
      <c r="F38" s="45" t="str">
        <f>IF(B38=0," ",VLOOKUP($B38,[1]Спортсмены!$B$1:$H$65536,5,FALSE))</f>
        <v>Красноярский край, Красноярск</v>
      </c>
      <c r="G38" s="142" t="str">
        <f>IF(B38=0," ",VLOOKUP($B38,[1]Спортсмены!$B$1:$H$65536,6,FALSE))</f>
        <v>СФУ</v>
      </c>
      <c r="H38" s="293"/>
      <c r="I38" s="281"/>
      <c r="J38" s="143"/>
      <c r="K38" s="45" t="str">
        <f>IF(B38=0," ",VLOOKUP($B38,[1]Спортсмены!$B$1:$H$65536,7,FALSE))</f>
        <v>Федоров В.И., Артемьев П.П.</v>
      </c>
    </row>
    <row r="39" spans="1:11" ht="15.75" thickTop="1" x14ac:dyDescent="0.25"/>
    <row r="40" spans="1:11" ht="15.75" x14ac:dyDescent="0.25">
      <c r="A40" s="59"/>
      <c r="B40" s="75"/>
      <c r="D40" s="55"/>
      <c r="E40" s="55"/>
      <c r="F40" s="51"/>
      <c r="G40" s="57"/>
    </row>
    <row r="41" spans="1:11" ht="15.75" x14ac:dyDescent="0.25">
      <c r="A41" s="59"/>
      <c r="D41" s="55"/>
      <c r="E41" s="55"/>
      <c r="F41" s="56"/>
      <c r="G41" s="57"/>
    </row>
    <row r="42" spans="1:11" ht="15.75" x14ac:dyDescent="0.25">
      <c r="A42" s="59"/>
      <c r="B42" s="75"/>
      <c r="D42" s="55"/>
      <c r="E42" s="55"/>
      <c r="F42" s="51"/>
      <c r="G42" s="57"/>
    </row>
  </sheetData>
  <mergeCells count="43">
    <mergeCell ref="A1:K1"/>
    <mergeCell ref="A2:K2"/>
    <mergeCell ref="G6:K6"/>
    <mergeCell ref="I9:I10"/>
    <mergeCell ref="J9:J10"/>
    <mergeCell ref="J4:K4"/>
    <mergeCell ref="K9:K10"/>
    <mergeCell ref="A15:A18"/>
    <mergeCell ref="H15:H18"/>
    <mergeCell ref="I15:I18"/>
    <mergeCell ref="J16:J17"/>
    <mergeCell ref="A19:A22"/>
    <mergeCell ref="H19:H22"/>
    <mergeCell ref="I19:I22"/>
    <mergeCell ref="J20:J21"/>
    <mergeCell ref="A23:A26"/>
    <mergeCell ref="H23:H26"/>
    <mergeCell ref="I23:I26"/>
    <mergeCell ref="J24:J25"/>
    <mergeCell ref="A27:A30"/>
    <mergeCell ref="H27:H30"/>
    <mergeCell ref="I27:I30"/>
    <mergeCell ref="J28:J29"/>
    <mergeCell ref="A31:A34"/>
    <mergeCell ref="H31:H34"/>
    <mergeCell ref="I31:I34"/>
    <mergeCell ref="J32:J33"/>
    <mergeCell ref="A35:A38"/>
    <mergeCell ref="H35:H38"/>
    <mergeCell ref="I35:I38"/>
    <mergeCell ref="J36:J37"/>
    <mergeCell ref="A11:A14"/>
    <mergeCell ref="H11:H14"/>
    <mergeCell ref="I11:I14"/>
    <mergeCell ref="J12:J13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25" workbookViewId="0">
      <selection activeCell="G47" sqref="G47"/>
    </sheetView>
  </sheetViews>
  <sheetFormatPr defaultRowHeight="15" x14ac:dyDescent="0.25"/>
  <cols>
    <col min="1" max="1" width="4.140625" customWidth="1"/>
    <col min="2" max="2" width="5.5703125" bestFit="1" customWidth="1"/>
    <col min="3" max="3" width="21.140625" customWidth="1"/>
    <col min="4" max="4" width="11.140625" customWidth="1"/>
    <col min="5" max="5" width="6.85546875" customWidth="1"/>
    <col min="6" max="6" width="28.140625" customWidth="1"/>
    <col min="7" max="7" width="25.5703125" customWidth="1"/>
    <col min="8" max="8" width="10.140625" customWidth="1"/>
    <col min="9" max="9" width="7" bestFit="1" customWidth="1"/>
    <col min="10" max="10" width="5.140625" customWidth="1"/>
    <col min="11" max="11" width="29.85546875" customWidth="1"/>
  </cols>
  <sheetData>
    <row r="1" spans="1:11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1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0.25" x14ac:dyDescent="0.3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" t="s">
        <v>66</v>
      </c>
    </row>
    <row r="4" spans="1:11" ht="18" x14ac:dyDescent="0.25">
      <c r="A4" s="2"/>
      <c r="B4" s="3"/>
      <c r="C4" s="3"/>
      <c r="D4" s="4"/>
      <c r="F4" s="5"/>
      <c r="G4" s="5"/>
      <c r="H4" s="5"/>
      <c r="I4" s="5"/>
      <c r="J4" s="234" t="s">
        <v>67</v>
      </c>
      <c r="K4" s="234"/>
    </row>
    <row r="5" spans="1:11" ht="15.75" x14ac:dyDescent="0.25">
      <c r="A5" s="2"/>
      <c r="B5" s="6"/>
      <c r="C5" s="6"/>
      <c r="D5" s="7"/>
      <c r="F5" s="190"/>
      <c r="G5" s="8"/>
      <c r="H5" s="8"/>
      <c r="K5" s="9" t="s">
        <v>68</v>
      </c>
    </row>
    <row r="6" spans="1:11" ht="20.25" x14ac:dyDescent="0.3">
      <c r="A6" s="10"/>
      <c r="D6" s="11" t="s">
        <v>97</v>
      </c>
      <c r="E6" s="72">
        <v>0.625</v>
      </c>
      <c r="F6" s="78" t="s">
        <v>23</v>
      </c>
      <c r="G6" s="233" t="s">
        <v>3</v>
      </c>
      <c r="H6" s="233"/>
      <c r="I6" s="233"/>
      <c r="J6" s="233"/>
      <c r="K6" s="233"/>
    </row>
    <row r="7" spans="1:11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1" ht="15.75" x14ac:dyDescent="0.25">
      <c r="A8" s="2"/>
      <c r="B8" s="18"/>
      <c r="C8" s="19" t="s">
        <v>5</v>
      </c>
      <c r="D8" s="20" t="s">
        <v>104</v>
      </c>
      <c r="E8" s="21"/>
      <c r="F8" s="2"/>
      <c r="G8" s="2"/>
      <c r="H8" s="22"/>
      <c r="I8" s="22"/>
      <c r="J8" s="17"/>
    </row>
    <row r="9" spans="1:11" x14ac:dyDescent="0.25">
      <c r="A9" s="283" t="s">
        <v>6</v>
      </c>
      <c r="B9" s="236" t="s">
        <v>7</v>
      </c>
      <c r="C9" s="236" t="s">
        <v>8</v>
      </c>
      <c r="D9" s="238" t="s">
        <v>9</v>
      </c>
      <c r="E9" s="238" t="s">
        <v>10</v>
      </c>
      <c r="F9" s="238" t="s">
        <v>11</v>
      </c>
      <c r="G9" s="238" t="s">
        <v>12</v>
      </c>
      <c r="H9" s="286" t="s">
        <v>13</v>
      </c>
      <c r="I9" s="238" t="s">
        <v>51</v>
      </c>
      <c r="J9" s="238" t="s">
        <v>52</v>
      </c>
      <c r="K9" s="253" t="s">
        <v>16</v>
      </c>
    </row>
    <row r="10" spans="1:11" ht="15.75" thickBot="1" x14ac:dyDescent="0.3">
      <c r="A10" s="284"/>
      <c r="B10" s="285"/>
      <c r="C10" s="285"/>
      <c r="D10" s="285"/>
      <c r="E10" s="285"/>
      <c r="F10" s="285"/>
      <c r="G10" s="285"/>
      <c r="H10" s="287"/>
      <c r="I10" s="294"/>
      <c r="J10" s="295"/>
      <c r="K10" s="296"/>
    </row>
    <row r="11" spans="1:11" ht="15.75" thickTop="1" x14ac:dyDescent="0.25">
      <c r="A11" s="273">
        <v>1</v>
      </c>
      <c r="B11" s="139">
        <v>716</v>
      </c>
      <c r="C11" s="138" t="str">
        <f>IF(B11=0," ",VLOOKUP(B11,[1]Спортсмены!B$1:H$65536,2,FALSE))</f>
        <v>Теплов Александр</v>
      </c>
      <c r="D11" s="128" t="str">
        <f>IF(B11=0," ",VLOOKUP($B11,[1]Спортсмены!$B$1:$H$65536,3,FALSE))</f>
        <v>02.02.1994</v>
      </c>
      <c r="E11" s="139" t="str">
        <f>IF(B11=0," ",IF(VLOOKUP($B11,[1]Спортсмены!$B$1:$H$65536,4,FALSE)=0," ",VLOOKUP($B11,[1]Спортсмены!$B$1:$H$65536,4,FALSE)))</f>
        <v>КМС</v>
      </c>
      <c r="F11" s="138" t="str">
        <f>IF(B11=0," ",VLOOKUP($B11,[1]Спортсмены!$B$1:$H$65536,5,FALSE))</f>
        <v>Пензенская, Пенза</v>
      </c>
      <c r="G11" s="138" t="str">
        <f>IF(B11=0," ",VLOOKUP($B11,[1]Спортсмены!$B$1:$H$65536,6,FALSE))</f>
        <v>ПГУ</v>
      </c>
      <c r="H11" s="291">
        <v>2.3152777777777776E-3</v>
      </c>
      <c r="I11" s="279" t="str">
        <f>IF(H11=0," ",IF(H11&lt;=[1]Разряды!$D$19,[1]Разряды!$D$3,IF(H11&lt;=[1]Разряды!$E$19,[1]Разряды!$E$3,IF(H11&lt;=[1]Разряды!$F$19,[1]Разряды!$F$3,IF(H11&lt;=[1]Разряды!$G$19,[1]Разряды!$G$3,IF(H11&lt;=[1]Разряды!$H$19,[1]Разряды!$H$3,IF(H11&lt;=[1]Разряды!$I$19,[1]Разряды!$I$3,IF(H11&lt;=[1]Разряды!$J$19,[1]Разряды!$J$3,"б/р"))))))))</f>
        <v>1р</v>
      </c>
      <c r="J11" s="141"/>
      <c r="K11" s="138" t="str">
        <f>IF(B11=0," ",VLOOKUP($B11,[1]Спортсмены!$B$1:$H$65536,7,FALSE))</f>
        <v>Кузнецов В.Б.</v>
      </c>
    </row>
    <row r="12" spans="1:11" x14ac:dyDescent="0.25">
      <c r="A12" s="274"/>
      <c r="B12" s="28">
        <v>718</v>
      </c>
      <c r="C12" s="26" t="str">
        <f>IF(B12=0," ",VLOOKUP(B12,[1]Спортсмены!B$1:H$65536,2,FALSE))</f>
        <v>Бастылов Кирилл</v>
      </c>
      <c r="D12" s="128" t="str">
        <f>IF(B12=0," ",VLOOKUP($B12,[1]Спортсмены!$B$1:$H$65536,3,FALSE))</f>
        <v>10.10.1998</v>
      </c>
      <c r="E12" s="28" t="str">
        <f>IF(B12=0," ",IF(VLOOKUP($B12,[1]Спортсмены!$B$1:$H$65536,4,FALSE)=0," ",VLOOKUP($B12,[1]Спортсмены!$B$1:$H$65536,4,FALSE)))</f>
        <v>КМС</v>
      </c>
      <c r="F12" s="26" t="str">
        <f>IF(B12=0," ",VLOOKUP($B12,[1]Спортсмены!$B$1:$H$65536,5,FALSE))</f>
        <v>Пензенская, Пенза</v>
      </c>
      <c r="G12" s="26" t="str">
        <f>IF(B12=0," ",VLOOKUP($B12,[1]Спортсмены!$B$1:$H$65536,6,FALSE))</f>
        <v>ПГУ</v>
      </c>
      <c r="H12" s="292"/>
      <c r="I12" s="280"/>
      <c r="J12" s="282">
        <v>32</v>
      </c>
      <c r="K12" s="26" t="str">
        <f>IF(B12=0," ",VLOOKUP($B12,[1]Спортсмены!$B$1:$H$65536,7,FALSE))</f>
        <v>Красновы К.И., Р.Б.</v>
      </c>
    </row>
    <row r="13" spans="1:11" x14ac:dyDescent="0.25">
      <c r="A13" s="274"/>
      <c r="B13" s="28">
        <v>714</v>
      </c>
      <c r="C13" s="26" t="str">
        <f>IF(B13=0," ",VLOOKUP(B13,[1]Спортсмены!B$1:H$65536,2,FALSE))</f>
        <v>Сторожев Александр</v>
      </c>
      <c r="D13" s="128" t="str">
        <f>IF(B13=0," ",VLOOKUP($B13,[1]Спортсмены!$B$1:$H$65536,3,FALSE))</f>
        <v>24.03.1991</v>
      </c>
      <c r="E13" s="28" t="str">
        <f>IF(B13=0," ",IF(VLOOKUP($B13,[1]Спортсмены!$B$1:$H$65536,4,FALSE)=0," ",VLOOKUP($B13,[1]Спортсмены!$B$1:$H$65536,4,FALSE)))</f>
        <v>МС</v>
      </c>
      <c r="F13" s="26" t="str">
        <f>IF(B13=0," ",VLOOKUP($B13,[1]Спортсмены!$B$1:$H$65536,5,FALSE))</f>
        <v>Пензенская, Пенза</v>
      </c>
      <c r="G13" s="26" t="str">
        <f>IF(B13=0," ",VLOOKUP($B13,[1]Спортсмены!$B$1:$H$65536,6,FALSE))</f>
        <v>ПГУ</v>
      </c>
      <c r="H13" s="292"/>
      <c r="I13" s="280"/>
      <c r="J13" s="282"/>
      <c r="K13" s="26" t="str">
        <f>IF(B13=0," ",VLOOKUP($B13,[1]Спортсмены!$B$1:$H$65536,7,FALSE))</f>
        <v>Вдовина Н.Н.</v>
      </c>
    </row>
    <row r="14" spans="1:11" ht="15.75" thickBot="1" x14ac:dyDescent="0.3">
      <c r="A14" s="275"/>
      <c r="B14" s="47">
        <v>717</v>
      </c>
      <c r="C14" s="45" t="str">
        <f>IF(B14=0," ",VLOOKUP(B14,[1]Спортсмены!B$1:H$65536,2,FALSE))</f>
        <v>Фролов Владислав</v>
      </c>
      <c r="D14" s="135" t="str">
        <f>IF(B14=0," ",VLOOKUP($B14,[1]Спортсмены!$B$1:$H$65536,3,FALSE))</f>
        <v>22.07.1997</v>
      </c>
      <c r="E14" s="47" t="str">
        <f>IF(B14=0," ",IF(VLOOKUP($B14,[1]Спортсмены!$B$1:$H$65536,4,FALSE)=0," ",VLOOKUP($B14,[1]Спортсмены!$B$1:$H$65536,4,FALSE)))</f>
        <v>МС</v>
      </c>
      <c r="F14" s="45" t="str">
        <f>IF(B14=0," ",VLOOKUP($B14,[1]Спортсмены!$B$1:$H$65536,5,FALSE))</f>
        <v>Пензенская, Пенза</v>
      </c>
      <c r="G14" s="45" t="str">
        <f>IF(B14=0," ",VLOOKUP($B14,[1]Спортсмены!$B$1:$H$65536,6,FALSE))</f>
        <v>ПГУ</v>
      </c>
      <c r="H14" s="293"/>
      <c r="I14" s="281"/>
      <c r="J14" s="143"/>
      <c r="K14" s="45" t="str">
        <f>IF(B14=0," ",VLOOKUP($B14,[1]Спортсмены!$B$1:$H$65536,7,FALSE))</f>
        <v>Вдовин М.В., Карасик А.Г.</v>
      </c>
    </row>
    <row r="15" spans="1:11" ht="15.75" thickTop="1" x14ac:dyDescent="0.25">
      <c r="A15" s="273">
        <v>2</v>
      </c>
      <c r="B15" s="139">
        <v>574</v>
      </c>
      <c r="C15" s="138" t="str">
        <f>IF(B15=0," ",VLOOKUP(B15,[1]Спортсмены!B$1:H$65536,2,FALSE))</f>
        <v>Худяков Станислав</v>
      </c>
      <c r="D15" s="128" t="str">
        <f>IF(B15=0," ",VLOOKUP($B15,[1]Спортсмены!$B$1:$H$65536,3,FALSE))</f>
        <v>16.01.1997</v>
      </c>
      <c r="E15" s="139" t="str">
        <f>IF(B15=0," ",IF(VLOOKUP($B15,[1]Спортсмены!$B$1:$H$65536,4,FALSE)=0," ",VLOOKUP($B15,[1]Спортсмены!$B$1:$H$65536,4,FALSE)))</f>
        <v>1р</v>
      </c>
      <c r="F15" s="228" t="str">
        <f>IF(B15=0," ",VLOOKUP($B15,[1]Спортсмены!$B$1:$H$65536,5,FALSE))</f>
        <v>Удмуртская республика, Ижевск</v>
      </c>
      <c r="G15" s="138" t="str">
        <f>IF(B15=0," ",VLOOKUP($B15,[1]Спортсмены!$B$1:$H$65536,6,FALSE))</f>
        <v xml:space="preserve">ФГБОУ ВО УдГУ </v>
      </c>
      <c r="H15" s="291">
        <v>2.3545138888888891E-3</v>
      </c>
      <c r="I15" s="279" t="str">
        <f>IF(H15=0," ",IF(H15&lt;=[1]Разряды!$D$19,[1]Разряды!$D$3,IF(H15&lt;=[1]Разряды!$E$19,[1]Разряды!$E$3,IF(H15&lt;=[1]Разряды!$F$19,[1]Разряды!$F$3,IF(H15&lt;=[1]Разряды!$G$19,[1]Разряды!$G$3,IF(H15&lt;=[1]Разряды!$H$19,[1]Разряды!$H$3,IF(H15&lt;=[1]Разряды!$I$19,[1]Разряды!$I$3,IF(H15&lt;=[1]Разряды!$J$19,[1]Разряды!$J$3,"б/р"))))))))</f>
        <v>1р</v>
      </c>
      <c r="J15" s="141"/>
      <c r="K15" s="138" t="str">
        <f>IF(B15=0," ",VLOOKUP($B15,[1]Спортсмены!$B$1:$H$65536,7,FALSE))</f>
        <v>Алабужев А.Е., Докукин С.А.</v>
      </c>
    </row>
    <row r="16" spans="1:11" x14ac:dyDescent="0.25">
      <c r="A16" s="274"/>
      <c r="B16" s="28">
        <v>575</v>
      </c>
      <c r="C16" s="26" t="str">
        <f>IF(B16=0," ",VLOOKUP(B16,[1]Спортсмены!B$1:H$65536,2,FALSE))</f>
        <v>Михалев Сергей</v>
      </c>
      <c r="D16" s="128" t="str">
        <f>IF(B16=0," ",VLOOKUP($B16,[1]Спортсмены!$B$1:$H$65536,3,FALSE))</f>
        <v>02.10.1995</v>
      </c>
      <c r="E16" s="28" t="str">
        <f>IF(B16=0," ",IF(VLOOKUP($B16,[1]Спортсмены!$B$1:$H$65536,4,FALSE)=0," ",VLOOKUP($B16,[1]Спортсмены!$B$1:$H$65536,4,FALSE)))</f>
        <v>КМС</v>
      </c>
      <c r="F16" s="157" t="str">
        <f>IF(B16=0," ",VLOOKUP($B16,[1]Спортсмены!$B$1:$H$65536,5,FALSE))</f>
        <v>Удмуртская республика, Ижевск</v>
      </c>
      <c r="G16" s="26" t="str">
        <f>IF(B16=0," ",VLOOKUP($B16,[1]Спортсмены!$B$1:$H$65536,6,FALSE))</f>
        <v xml:space="preserve">ФГБОУ ВО УдГУ </v>
      </c>
      <c r="H16" s="292"/>
      <c r="I16" s="280"/>
      <c r="J16" s="282">
        <v>26</v>
      </c>
      <c r="K16" s="26" t="str">
        <f>IF(B16=0," ",VLOOKUP($B16,[1]Спортсмены!$B$1:$H$65536,7,FALSE))</f>
        <v>Алабужев А.Е., Гордеев Ю.А.</v>
      </c>
    </row>
    <row r="17" spans="1:11" x14ac:dyDescent="0.25">
      <c r="A17" s="274"/>
      <c r="B17" s="28">
        <v>578</v>
      </c>
      <c r="C17" s="26" t="str">
        <f>IF(B17=0," ",VLOOKUP(B17,[1]Спортсмены!B$1:H$65536,2,FALSE))</f>
        <v>Ардашев Иван</v>
      </c>
      <c r="D17" s="128" t="str">
        <f>IF(B17=0," ",VLOOKUP($B17,[1]Спортсмены!$B$1:$H$65536,3,FALSE))</f>
        <v>17.03.1998</v>
      </c>
      <c r="E17" s="28" t="str">
        <f>IF(B17=0," ",IF(VLOOKUP($B17,[1]Спортсмены!$B$1:$H$65536,4,FALSE)=0," ",VLOOKUP($B17,[1]Спортсмены!$B$1:$H$65536,4,FALSE)))</f>
        <v>1р</v>
      </c>
      <c r="F17" s="157" t="str">
        <f>IF(B17=0," ",VLOOKUP($B17,[1]Спортсмены!$B$1:$H$65536,5,FALSE))</f>
        <v>Удмуртская республика, Ижевск</v>
      </c>
      <c r="G17" s="26" t="str">
        <f>IF(B17=0," ",VLOOKUP($B17,[1]Спортсмены!$B$1:$H$65536,6,FALSE))</f>
        <v xml:space="preserve">ФГБОУ ВО УдГУ </v>
      </c>
      <c r="H17" s="292"/>
      <c r="I17" s="280"/>
      <c r="J17" s="282"/>
      <c r="K17" s="26" t="str">
        <f>IF(B17=0," ",VLOOKUP($B17,[1]Спортсмены!$B$1:$H$65536,7,FALSE))</f>
        <v>Алабужев А.Е., Анисимов А.Н.</v>
      </c>
    </row>
    <row r="18" spans="1:11" ht="15.75" thickBot="1" x14ac:dyDescent="0.3">
      <c r="A18" s="275"/>
      <c r="B18" s="47">
        <v>579</v>
      </c>
      <c r="C18" s="45" t="str">
        <f>IF(B18=0," ",VLOOKUP(B18,[1]Спортсмены!B$1:H$65536,2,FALSE))</f>
        <v>Алабужев Сергей</v>
      </c>
      <c r="D18" s="135" t="str">
        <f>IF(B18=0," ",VLOOKUP($B18,[1]Спортсмены!$B$1:$H$65536,3,FALSE))</f>
        <v>21.02.1992</v>
      </c>
      <c r="E18" s="47" t="str">
        <f>IF(B18=0," ",IF(VLOOKUP($B18,[1]Спортсмены!$B$1:$H$65536,4,FALSE)=0," ",VLOOKUP($B18,[1]Спортсмены!$B$1:$H$65536,4,FALSE)))</f>
        <v>КМС</v>
      </c>
      <c r="F18" s="229" t="str">
        <f>IF(B18=0," ",VLOOKUP($B18,[1]Спортсмены!$B$1:$H$65536,5,FALSE))</f>
        <v>Удмуртская республика, Ижевск</v>
      </c>
      <c r="G18" s="45" t="str">
        <f>IF(B18=0," ",VLOOKUP($B18,[1]Спортсмены!$B$1:$H$65536,6,FALSE))</f>
        <v xml:space="preserve">ФГБОУ ВО УдГУ </v>
      </c>
      <c r="H18" s="293"/>
      <c r="I18" s="281"/>
      <c r="J18" s="143"/>
      <c r="K18" s="45" t="str">
        <f>IF(B18=0," ",VLOOKUP($B18,[1]Спортсмены!$B$1:$H$65536,7,FALSE))</f>
        <v>Алабужев А.Е., Яманов Н.А.</v>
      </c>
    </row>
    <row r="19" spans="1:11" ht="15.75" thickTop="1" x14ac:dyDescent="0.25">
      <c r="A19" s="273">
        <v>3</v>
      </c>
      <c r="B19" s="139">
        <v>633</v>
      </c>
      <c r="C19" s="138" t="str">
        <f>IF(B19=0," ",VLOOKUP(B19,[1]Спортсмены!B$1:H$65536,2,FALSE))</f>
        <v>Елохов Данила</v>
      </c>
      <c r="D19" s="128" t="str">
        <f>IF(B19=0," ",VLOOKUP($B19,[1]Спортсмены!$B$1:$H$65536,3,FALSE))</f>
        <v>01.02.1991</v>
      </c>
      <c r="E19" s="139" t="str">
        <f>IF(B19=0," ",IF(VLOOKUP($B19,[1]Спортсмены!$B$1:$H$65536,4,FALSE)=0," ",VLOOKUP($B19,[1]Спортсмены!$B$1:$H$65536,4,FALSE)))</f>
        <v>1р</v>
      </c>
      <c r="F19" s="138" t="str">
        <f>IF(B19=0," ",VLOOKUP($B19,[1]Спортсмены!$B$1:$H$65536,5,FALSE))</f>
        <v>Ивановская, Иваново</v>
      </c>
      <c r="G19" s="140" t="str">
        <f>IF(B19=0," ",VLOOKUP($B19,[1]Спортсмены!$B$1:$H$65536,6,FALSE))</f>
        <v>ИГЭУ им. В.И. Ленина</v>
      </c>
      <c r="H19" s="291">
        <v>2.3619212962962964E-3</v>
      </c>
      <c r="I19" s="279" t="str">
        <f>IF(H19=0," ",IF(H19&lt;=[1]Разряды!$D$19,[1]Разряды!$D$3,IF(H19&lt;=[1]Разряды!$E$19,[1]Разряды!$E$3,IF(H19&lt;=[1]Разряды!$F$19,[1]Разряды!$F$3,IF(H19&lt;=[1]Разряды!$G$19,[1]Разряды!$G$3,IF(H19&lt;=[1]Разряды!$H$19,[1]Разряды!$H$3,IF(H19&lt;=[1]Разряды!$I$19,[1]Разряды!$I$3,IF(H19&lt;=[1]Разряды!$J$19,[1]Разряды!$J$3,"б/р"))))))))</f>
        <v>1р</v>
      </c>
      <c r="J19" s="141"/>
      <c r="K19" s="138" t="str">
        <f>IF(B19=0," ",VLOOKUP($B19,[1]Спортсмены!$B$1:$H$65536,7,FALSE))</f>
        <v>Гильмутдинов Ю.В.</v>
      </c>
    </row>
    <row r="20" spans="1:11" x14ac:dyDescent="0.25">
      <c r="A20" s="274"/>
      <c r="B20" s="28">
        <v>630</v>
      </c>
      <c r="C20" s="26" t="str">
        <f>IF(B20=0," ",VLOOKUP(B20,[1]Спортсмены!B$1:H$65536,2,FALSE))</f>
        <v>Учеваткин Дмитрий</v>
      </c>
      <c r="D20" s="128" t="str">
        <f>IF(B20=0," ",VLOOKUP($B20,[1]Спортсмены!$B$1:$H$65536,3,FALSE))</f>
        <v>23.05.1995</v>
      </c>
      <c r="E20" s="28" t="str">
        <f>IF(B20=0," ",IF(VLOOKUP($B20,[1]Спортсмены!$B$1:$H$65536,4,FALSE)=0," ",VLOOKUP($B20,[1]Спортсмены!$B$1:$H$65536,4,FALSE)))</f>
        <v>КМС</v>
      </c>
      <c r="F20" s="26" t="str">
        <f>IF(B20=0," ",VLOOKUP($B20,[1]Спортсмены!$B$1:$H$65536,5,FALSE))</f>
        <v>Ивановская, Иваново</v>
      </c>
      <c r="G20" s="29" t="str">
        <f>IF(B20=0," ",VLOOKUP($B20,[1]Спортсмены!$B$1:$H$65536,6,FALSE))</f>
        <v>ИГЭУ им. В.И. Ленина</v>
      </c>
      <c r="H20" s="292"/>
      <c r="I20" s="280"/>
      <c r="J20" s="282">
        <v>22</v>
      </c>
      <c r="K20" s="26" t="str">
        <f>IF(B20=0," ",VLOOKUP($B20,[1]Спортсмены!$B$1:$H$65536,7,FALSE))</f>
        <v>Гильмутдинов Ю.В.</v>
      </c>
    </row>
    <row r="21" spans="1:11" x14ac:dyDescent="0.25">
      <c r="A21" s="274"/>
      <c r="B21" s="28">
        <v>629</v>
      </c>
      <c r="C21" s="26" t="str">
        <f>IF(B21=0," ",VLOOKUP(B21,[1]Спортсмены!B$1:H$65536,2,FALSE))</f>
        <v>Никонов Никита</v>
      </c>
      <c r="D21" s="128" t="str">
        <f>IF(B21=0," ",VLOOKUP($B21,[1]Спортсмены!$B$1:$H$65536,3,FALSE))</f>
        <v>22.06.1995</v>
      </c>
      <c r="E21" s="28" t="str">
        <f>IF(B21=0," ",IF(VLOOKUP($B21,[1]Спортсмены!$B$1:$H$65536,4,FALSE)=0," ",VLOOKUP($B21,[1]Спортсмены!$B$1:$H$65536,4,FALSE)))</f>
        <v>КМС</v>
      </c>
      <c r="F21" s="26" t="str">
        <f>IF(B21=0," ",VLOOKUP($B21,[1]Спортсмены!$B$1:$H$65536,5,FALSE))</f>
        <v>Ивановская, Иваново</v>
      </c>
      <c r="G21" s="29" t="str">
        <f>IF(B21=0," ",VLOOKUP($B21,[1]Спортсмены!$B$1:$H$65536,6,FALSE))</f>
        <v>ИГЭУ им. В.И. Ленина</v>
      </c>
      <c r="H21" s="292"/>
      <c r="I21" s="280"/>
      <c r="J21" s="282"/>
      <c r="K21" s="26" t="str">
        <f>IF(B21=0," ",VLOOKUP($B21,[1]Спортсмены!$B$1:$H$65536,7,FALSE))</f>
        <v>Гильмутдинов Ю.В.</v>
      </c>
    </row>
    <row r="22" spans="1:11" ht="15.75" thickBot="1" x14ac:dyDescent="0.3">
      <c r="A22" s="275"/>
      <c r="B22" s="47">
        <v>634</v>
      </c>
      <c r="C22" s="45" t="str">
        <f>IF(B22=0," ",VLOOKUP(B22,[1]Спортсмены!B$1:H$65536,2,FALSE))</f>
        <v>Ефимов Дмитрий</v>
      </c>
      <c r="D22" s="135" t="str">
        <f>IF(B22=0," ",VLOOKUP($B22,[1]Спортсмены!$B$1:$H$65536,3,FALSE))</f>
        <v>04.08.1993</v>
      </c>
      <c r="E22" s="47" t="str">
        <f>IF(B22=0," ",IF(VLOOKUP($B22,[1]Спортсмены!$B$1:$H$65536,4,FALSE)=0," ",VLOOKUP($B22,[1]Спортсмены!$B$1:$H$65536,4,FALSE)))</f>
        <v>МС</v>
      </c>
      <c r="F22" s="45" t="str">
        <f>IF(B22=0," ",VLOOKUP($B22,[1]Спортсмены!$B$1:$H$65536,5,FALSE))</f>
        <v>Ивановская, Иваново</v>
      </c>
      <c r="G22" s="142" t="str">
        <f>IF(B22=0," ",VLOOKUP($B22,[1]Спортсмены!$B$1:$H$65536,6,FALSE))</f>
        <v>ИГЭУ им. В.И. Ленина</v>
      </c>
      <c r="H22" s="293"/>
      <c r="I22" s="281"/>
      <c r="J22" s="143"/>
      <c r="K22" s="45">
        <f>IF(B22=0," ",VLOOKUP($B22,[1]Спортсмены!$B$1:$H$65536,7,FALSE))</f>
        <v>0</v>
      </c>
    </row>
    <row r="23" spans="1:11" ht="15.75" thickTop="1" x14ac:dyDescent="0.25">
      <c r="A23" s="288">
        <v>4</v>
      </c>
      <c r="B23" s="139">
        <v>741</v>
      </c>
      <c r="C23" s="138" t="str">
        <f>IF(B23=0," ",VLOOKUP(B23,[1]Спортсмены!B$1:H$65536,2,FALSE))</f>
        <v>Кузнецов Александр</v>
      </c>
      <c r="D23" s="128" t="str">
        <f>IF(B23=0," ",VLOOKUP($B23,[1]Спортсмены!$B$1:$H$65536,3,FALSE))</f>
        <v>14.08.1998</v>
      </c>
      <c r="E23" s="139" t="str">
        <f>IF(B23=0," ",IF(VLOOKUP($B23,[1]Спортсмены!$B$1:$H$65536,4,FALSE)=0," ",VLOOKUP($B23,[1]Спортсмены!$B$1:$H$65536,4,FALSE)))</f>
        <v>КМС</v>
      </c>
      <c r="F23" s="138" t="str">
        <f>IF(B23=0," ",VLOOKUP($B23,[1]Спортсмены!$B$1:$H$65536,5,FALSE))</f>
        <v>Челябинская, Челябинск</v>
      </c>
      <c r="G23" s="138" t="str">
        <f>IF(B23=0," ",VLOOKUP($B23,[1]Спортсмены!$B$1:$H$65536,6,FALSE))</f>
        <v>УралГУФК</v>
      </c>
      <c r="H23" s="291">
        <v>2.3621527777777777E-3</v>
      </c>
      <c r="I23" s="279" t="str">
        <f>IF(H23=0," ",IF(H23&lt;=[1]Разряды!$D$19,[1]Разряды!$D$3,IF(H23&lt;=[1]Разряды!$E$19,[1]Разряды!$E$3,IF(H23&lt;=[1]Разряды!$F$19,[1]Разряды!$F$3,IF(H23&lt;=[1]Разряды!$G$19,[1]Разряды!$G$3,IF(H23&lt;=[1]Разряды!$H$19,[1]Разряды!$H$3,IF(H23&lt;=[1]Разряды!$I$19,[1]Разряды!$I$3,IF(H23&lt;=[1]Разряды!$J$19,[1]Разряды!$J$3,"б/р"))))))))</f>
        <v>1р</v>
      </c>
      <c r="J23" s="141"/>
      <c r="K23" s="138" t="str">
        <f>IF(B23=0," ",VLOOKUP($B23,[1]Спортсмены!$B$1:$H$65536,7,FALSE))</f>
        <v xml:space="preserve">Алеборн Е.В. </v>
      </c>
    </row>
    <row r="24" spans="1:11" x14ac:dyDescent="0.25">
      <c r="A24" s="289"/>
      <c r="B24" s="28">
        <v>689</v>
      </c>
      <c r="C24" s="26" t="str">
        <f>IF(B24=0," ",VLOOKUP(B24,[1]Спортсмены!B$1:H$65536,2,FALSE))</f>
        <v>Хайруллин Ямиль</v>
      </c>
      <c r="D24" s="128" t="str">
        <f>IF(B24=0," ",VLOOKUP($B24,[1]Спортсмены!$B$1:$H$65536,3,FALSE))</f>
        <v>03.03.1996</v>
      </c>
      <c r="E24" s="28" t="str">
        <f>IF(B24=0," ",IF(VLOOKUP($B24,[1]Спортсмены!$B$1:$H$65536,4,FALSE)=0," ",VLOOKUP($B24,[1]Спортсмены!$B$1:$H$65536,4,FALSE)))</f>
        <v>КМС</v>
      </c>
      <c r="F24" s="26" t="str">
        <f>IF(B24=0," ",VLOOKUP($B24,[1]Спортсмены!$B$1:$H$65536,5,FALSE))</f>
        <v>Челябинская, Челябинск</v>
      </c>
      <c r="G24" s="26" t="str">
        <f>IF(B24=0," ",VLOOKUP($B24,[1]Спортсмены!$B$1:$H$65536,6,FALSE))</f>
        <v>УралГУФК</v>
      </c>
      <c r="H24" s="292"/>
      <c r="I24" s="280"/>
      <c r="J24" s="282">
        <v>20</v>
      </c>
      <c r="K24" s="26" t="str">
        <f>IF(B24=0," ",VLOOKUP($B24,[1]Спортсмены!$B$1:$H$65536,7,FALSE))</f>
        <v>Береглазов В.Н.</v>
      </c>
    </row>
    <row r="25" spans="1:11" x14ac:dyDescent="0.25">
      <c r="A25" s="289"/>
      <c r="B25" s="28">
        <v>691</v>
      </c>
      <c r="C25" s="26" t="str">
        <f>IF(B25=0," ",VLOOKUP(B25,[1]Спортсмены!B$1:H$65536,2,FALSE))</f>
        <v>Хайретдинов Марат</v>
      </c>
      <c r="D25" s="128" t="str">
        <f>IF(B25=0," ",VLOOKUP($B25,[1]Спортсмены!$B$1:$H$65536,3,FALSE))</f>
        <v>01.02.1994</v>
      </c>
      <c r="E25" s="28" t="str">
        <f>IF(B25=0," ",IF(VLOOKUP($B25,[1]Спортсмены!$B$1:$H$65536,4,FALSE)=0," ",VLOOKUP($B25,[1]Спортсмены!$B$1:$H$65536,4,FALSE)))</f>
        <v>КМС</v>
      </c>
      <c r="F25" s="26" t="str">
        <f>IF(B25=0," ",VLOOKUP($B25,[1]Спортсмены!$B$1:$H$65536,5,FALSE))</f>
        <v>Челябинская, Челябинск</v>
      </c>
      <c r="G25" s="26" t="str">
        <f>IF(B25=0," ",VLOOKUP($B25,[1]Спортсмены!$B$1:$H$65536,6,FALSE))</f>
        <v>УралГУФК</v>
      </c>
      <c r="H25" s="292"/>
      <c r="I25" s="280"/>
      <c r="J25" s="282"/>
      <c r="K25" s="26" t="str">
        <f>IF(B25=0," ",VLOOKUP($B25,[1]Спортсмены!$B$1:$H$65536,7,FALSE))</f>
        <v>Береглазов В.Н.</v>
      </c>
    </row>
    <row r="26" spans="1:11" ht="15.75" thickBot="1" x14ac:dyDescent="0.3">
      <c r="A26" s="290"/>
      <c r="B26" s="47">
        <v>699</v>
      </c>
      <c r="C26" s="45" t="str">
        <f>IF(B26=0," ",VLOOKUP(B26,[1]Спортсмены!B$1:H$65536,2,FALSE))</f>
        <v>Никитин Сергей</v>
      </c>
      <c r="D26" s="135" t="str">
        <f>IF(B26=0," ",VLOOKUP($B26,[1]Спортсмены!$B$1:$H$65536,3,FALSE))</f>
        <v>07.10.1993</v>
      </c>
      <c r="E26" s="47" t="str">
        <f>IF(B26=0," ",IF(VLOOKUP($B26,[1]Спортсмены!$B$1:$H$65536,4,FALSE)=0," ",VLOOKUP($B26,[1]Спортсмены!$B$1:$H$65536,4,FALSE)))</f>
        <v>КМС</v>
      </c>
      <c r="F26" s="45" t="str">
        <f>IF(B26=0," ",VLOOKUP($B26,[1]Спортсмены!$B$1:$H$65536,5,FALSE))</f>
        <v>Челябинская, Челябинск</v>
      </c>
      <c r="G26" s="45" t="str">
        <f>IF(B26=0," ",VLOOKUP($B26,[1]Спортсмены!$B$1:$H$65536,6,FALSE))</f>
        <v>УралГУФК</v>
      </c>
      <c r="H26" s="293"/>
      <c r="I26" s="281"/>
      <c r="J26" s="143"/>
      <c r="K26" s="45" t="str">
        <f>IF(B26=0," ",VLOOKUP($B26,[1]Спортсмены!$B$1:$H$65536,7,FALSE))</f>
        <v>Ширяев В.А.</v>
      </c>
    </row>
    <row r="27" spans="1:11" ht="15.75" thickTop="1" x14ac:dyDescent="0.25">
      <c r="A27" s="288">
        <v>5</v>
      </c>
      <c r="B27" s="139">
        <v>534</v>
      </c>
      <c r="C27" s="138" t="str">
        <f>IF(B27=0," ",VLOOKUP(B27,[1]Спортсмены!B$1:H$65536,2,FALSE))</f>
        <v>Строчков Никита</v>
      </c>
      <c r="D27" s="128" t="str">
        <f>IF(B27=0," ",VLOOKUP($B27,[1]Спортсмены!$B$1:$H$65536,3,FALSE))</f>
        <v>03.12.1998</v>
      </c>
      <c r="E27" s="139" t="str">
        <f>IF(B27=0," ",IF(VLOOKUP($B27,[1]Спортсмены!$B$1:$H$65536,4,FALSE)=0," ",VLOOKUP($B27,[1]Спортсмены!$B$1:$H$65536,4,FALSE)))</f>
        <v>КМС</v>
      </c>
      <c r="F27" s="228" t="str">
        <f>IF(B27=0," ",VLOOKUP($B27,[1]Спортсмены!$B$1:$H$65536,5,FALSE))</f>
        <v>Республикака Мордовия, Саранск</v>
      </c>
      <c r="G27" s="228" t="str">
        <f>IF(B27=0," ",VLOOKUP($B27,[1]Спортсмены!$B$1:$H$65536,6,FALSE))</f>
        <v>ФГБОУ ВО "НИ МГУ им. Н.П. Огарёва"</v>
      </c>
      <c r="H27" s="291">
        <v>2.3732638888888887E-3</v>
      </c>
      <c r="I27" s="279" t="str">
        <f>IF(H27=0," ",IF(H27&lt;=[1]Разряды!$D$19,[1]Разряды!$D$3,IF(H27&lt;=[1]Разряды!$E$19,[1]Разряды!$E$3,IF(H27&lt;=[1]Разряды!$F$19,[1]Разряды!$F$3,IF(H27&lt;=[1]Разряды!$G$19,[1]Разряды!$G$3,IF(H27&lt;=[1]Разряды!$H$19,[1]Разряды!$H$3,IF(H27&lt;=[1]Разряды!$I$19,[1]Разряды!$I$3,IF(H27&lt;=[1]Разряды!$J$19,[1]Разряды!$J$3,"б/р"))))))))</f>
        <v>1р</v>
      </c>
      <c r="J27" s="141"/>
      <c r="K27" s="138" t="str">
        <f>IF(B27=0," ",VLOOKUP($B27,[1]Спортсмены!$B$1:$H$65536,7,FALSE))</f>
        <v>Разовы В.Н., П.И.</v>
      </c>
    </row>
    <row r="28" spans="1:11" x14ac:dyDescent="0.25">
      <c r="A28" s="289"/>
      <c r="B28" s="28">
        <v>531</v>
      </c>
      <c r="C28" s="26" t="str">
        <f>IF(B28=0," ",VLOOKUP(B28,[1]Спортсмены!B$1:H$65536,2,FALSE))</f>
        <v>Морозкин Вадим</v>
      </c>
      <c r="D28" s="128" t="str">
        <f>IF(B28=0," ",VLOOKUP($B28,[1]Спортсмены!$B$1:$H$65536,3,FALSE))</f>
        <v>30.05.1997</v>
      </c>
      <c r="E28" s="28" t="str">
        <f>IF(B28=0," ",IF(VLOOKUP($B28,[1]Спортсмены!$B$1:$H$65536,4,FALSE)=0," ",VLOOKUP($B28,[1]Спортсмены!$B$1:$H$65536,4,FALSE)))</f>
        <v>КМС</v>
      </c>
      <c r="F28" s="157" t="str">
        <f>IF(B28=0," ",VLOOKUP($B28,[1]Спортсмены!$B$1:$H$65536,5,FALSE))</f>
        <v>Республикака Мордовия, Саранск</v>
      </c>
      <c r="G28" s="157" t="str">
        <f>IF(B28=0," ",VLOOKUP($B28,[1]Спортсмены!$B$1:$H$65536,6,FALSE))</f>
        <v>ФГБОУ ВО "НИ МГУ им. Н.П. Огарёва"</v>
      </c>
      <c r="H28" s="292"/>
      <c r="I28" s="280"/>
      <c r="J28" s="282">
        <v>18</v>
      </c>
      <c r="K28" s="26" t="str">
        <f>IF(B28=0," ",VLOOKUP($B28,[1]Спортсмены!$B$1:$H$65536,7,FALSE))</f>
        <v>Запрялов В.А.</v>
      </c>
    </row>
    <row r="29" spans="1:11" x14ac:dyDescent="0.25">
      <c r="A29" s="289"/>
      <c r="B29" s="28">
        <v>535</v>
      </c>
      <c r="C29" s="26" t="str">
        <f>IF(B29=0," ",VLOOKUP(B29,[1]Спортсмены!B$1:H$65536,2,FALSE))</f>
        <v>Уткин Антон</v>
      </c>
      <c r="D29" s="128" t="str">
        <f>IF(B29=0," ",VLOOKUP($B29,[1]Спортсмены!$B$1:$H$65536,3,FALSE))</f>
        <v>18.04.1994</v>
      </c>
      <c r="E29" s="28" t="str">
        <f>IF(B29=0," ",IF(VLOOKUP($B29,[1]Спортсмены!$B$1:$H$65536,4,FALSE)=0," ",VLOOKUP($B29,[1]Спортсмены!$B$1:$H$65536,4,FALSE)))</f>
        <v>КМС</v>
      </c>
      <c r="F29" s="157" t="str">
        <f>IF(B29=0," ",VLOOKUP($B29,[1]Спортсмены!$B$1:$H$65536,5,FALSE))</f>
        <v>Республикака Мордовия, Саранск</v>
      </c>
      <c r="G29" s="157" t="str">
        <f>IF(B29=0," ",VLOOKUP($B29,[1]Спортсмены!$B$1:$H$65536,6,FALSE))</f>
        <v>ФГБОУ ВО "НИ МГУ им. Н.П. Огарёва"</v>
      </c>
      <c r="H29" s="292"/>
      <c r="I29" s="280"/>
      <c r="J29" s="282"/>
      <c r="K29" s="26" t="str">
        <f>IF(B29=0," ",VLOOKUP($B29,[1]Спортсмены!$B$1:$H$65536,7,FALSE))</f>
        <v>Разовы В.Н., П.И.</v>
      </c>
    </row>
    <row r="30" spans="1:11" ht="15.75" thickBot="1" x14ac:dyDescent="0.3">
      <c r="A30" s="290"/>
      <c r="B30" s="47">
        <v>532</v>
      </c>
      <c r="C30" s="45" t="str">
        <f>IF(B30=0," ",VLOOKUP(B30,[1]Спортсмены!B$1:H$65536,2,FALSE))</f>
        <v>Сидоров Андрей</v>
      </c>
      <c r="D30" s="135" t="str">
        <f>IF(B30=0," ",VLOOKUP($B30,[1]Спортсмены!$B$1:$H$65536,3,FALSE))</f>
        <v>18.11.1996</v>
      </c>
      <c r="E30" s="47" t="str">
        <f>IF(B30=0," ",IF(VLOOKUP($B30,[1]Спортсмены!$B$1:$H$65536,4,FALSE)=0," ",VLOOKUP($B30,[1]Спортсмены!$B$1:$H$65536,4,FALSE)))</f>
        <v>КМС</v>
      </c>
      <c r="F30" s="229" t="str">
        <f>IF(B30=0," ",VLOOKUP($B30,[1]Спортсмены!$B$1:$H$65536,5,FALSE))</f>
        <v>Республикака Мордовия, Саранск</v>
      </c>
      <c r="G30" s="229" t="str">
        <f>IF(B30=0," ",VLOOKUP($B30,[1]Спортсмены!$B$1:$H$65536,6,FALSE))</f>
        <v>ФГБОУ ВО "НИ МГУ им. Н.П. Огарёва"</v>
      </c>
      <c r="H30" s="293"/>
      <c r="I30" s="281"/>
      <c r="J30" s="143"/>
      <c r="K30" s="45" t="str">
        <f>IF(B30=0," ",VLOOKUP($B30,[1]Спортсмены!$B$1:$H$65536,7,FALSE))</f>
        <v>Запрялов В.А.</v>
      </c>
    </row>
    <row r="31" spans="1:11" ht="15.75" thickTop="1" x14ac:dyDescent="0.25">
      <c r="A31" s="288">
        <v>6</v>
      </c>
      <c r="B31" s="139">
        <v>526</v>
      </c>
      <c r="C31" s="138" t="str">
        <f>IF(B31=0," ",VLOOKUP(B31,[1]Спортсмены!B$1:H$65536,2,FALSE))</f>
        <v>Новиков Александр</v>
      </c>
      <c r="D31" s="128" t="str">
        <f>IF(B31=0," ",VLOOKUP($B31,[1]Спортсмены!$B$1:$H$65536,3,FALSE))</f>
        <v>1995</v>
      </c>
      <c r="E31" s="139" t="str">
        <f>IF(B31=0," ",IF(VLOOKUP($B31,[1]Спортсмены!$B$1:$H$65536,4,FALSE)=0," ",VLOOKUP($B31,[1]Спортсмены!$B$1:$H$65536,4,FALSE)))</f>
        <v>МС</v>
      </c>
      <c r="F31" s="228" t="str">
        <f>IF(B31=0," ",VLOOKUP($B31,[1]Спортсмены!$B$1:$H$65536,5,FALSE))</f>
        <v>Республика Чувашии, Чебоксары</v>
      </c>
      <c r="G31" s="140" t="str">
        <f>IF(B31=0," ",VLOOKUP($B31,[1]Спортсмены!$B$1:$H$65536,6,FALSE))</f>
        <v>ЧГПУ им. И.Я. Яковлева</v>
      </c>
      <c r="H31" s="291">
        <v>2.5481481481481479E-3</v>
      </c>
      <c r="I31" s="279" t="str">
        <f>IF(H31=0," ",IF(H31&lt;=[1]Разряды!$D$19,[1]Разряды!$D$3,IF(H31&lt;=[1]Разряды!$E$19,[1]Разряды!$E$3,IF(H31&lt;=[1]Разряды!$F$19,[1]Разряды!$F$3,IF(H31&lt;=[1]Разряды!$G$19,[1]Разряды!$G$3,IF(H31&lt;=[1]Разряды!$H$19,[1]Разряды!$H$3,IF(H31&lt;=[1]Разряды!$I$19,[1]Разряды!$I$3,IF(H31&lt;=[1]Разряды!$J$19,[1]Разряды!$J$3,"б/р"))))))))</f>
        <v>2р</v>
      </c>
      <c r="J31" s="141"/>
      <c r="K31" s="138" t="str">
        <f>IF(B31=0," ",VLOOKUP($B31,[1]Спортсмены!$B$1:$H$65536,7,FALSE))</f>
        <v>Давалов В.Н.</v>
      </c>
    </row>
    <row r="32" spans="1:11" x14ac:dyDescent="0.25">
      <c r="A32" s="289"/>
      <c r="B32" s="28">
        <v>523</v>
      </c>
      <c r="C32" s="26" t="str">
        <f>IF(B32=0," ",VLOOKUP(B32,[1]Спортсмены!B$1:H$65536,2,FALSE))</f>
        <v>Шагалиев Марсель</v>
      </c>
      <c r="D32" s="128" t="str">
        <f>IF(B32=0," ",VLOOKUP($B32,[1]Спортсмены!$B$1:$H$65536,3,FALSE))</f>
        <v>1999</v>
      </c>
      <c r="E32" s="28" t="str">
        <f>IF(B32=0," ",IF(VLOOKUP($B32,[1]Спортсмены!$B$1:$H$65536,4,FALSE)=0," ",VLOOKUP($B32,[1]Спортсмены!$B$1:$H$65536,4,FALSE)))</f>
        <v>КМС</v>
      </c>
      <c r="F32" s="157" t="str">
        <f>IF(B32=0," ",VLOOKUP($B32,[1]Спортсмены!$B$1:$H$65536,5,FALSE))</f>
        <v>Республика Чувашии, Чебоксары</v>
      </c>
      <c r="G32" s="29" t="str">
        <f>IF(B32=0," ",VLOOKUP($B32,[1]Спортсмены!$B$1:$H$65536,6,FALSE))</f>
        <v>ЧГПУ им. И.Я. Яковлева</v>
      </c>
      <c r="H32" s="292"/>
      <c r="I32" s="280"/>
      <c r="J32" s="282">
        <v>16</v>
      </c>
      <c r="K32" s="26" t="str">
        <f>IF(B32=0," ",VLOOKUP($B32,[1]Спортсмены!$B$1:$H$65536,7,FALSE))</f>
        <v>Давалов В.Н.</v>
      </c>
    </row>
    <row r="33" spans="1:11" x14ac:dyDescent="0.25">
      <c r="A33" s="289"/>
      <c r="B33" s="28">
        <v>525</v>
      </c>
      <c r="C33" s="26" t="str">
        <f>IF(B33=0," ",VLOOKUP(B33,[1]Спортсмены!B$1:H$65536,2,FALSE))</f>
        <v>Спиридонов Сергей</v>
      </c>
      <c r="D33" s="128" t="str">
        <f>IF(B33=0," ",VLOOKUP($B33,[1]Спортсмены!$B$1:$H$65536,3,FALSE))</f>
        <v>1996</v>
      </c>
      <c r="E33" s="28" t="str">
        <f>IF(B33=0," ",IF(VLOOKUP($B33,[1]Спортсмены!$B$1:$H$65536,4,FALSE)=0," ",VLOOKUP($B33,[1]Спортсмены!$B$1:$H$65536,4,FALSE)))</f>
        <v>КМС</v>
      </c>
      <c r="F33" s="157" t="str">
        <f>IF(B33=0," ",VLOOKUP($B33,[1]Спортсмены!$B$1:$H$65536,5,FALSE))</f>
        <v>Республика Чувашии, Чебоксары</v>
      </c>
      <c r="G33" s="29" t="str">
        <f>IF(B33=0," ",VLOOKUP($B33,[1]Спортсмены!$B$1:$H$65536,6,FALSE))</f>
        <v>ЧГПУ им. И.Я. Яковлева</v>
      </c>
      <c r="H33" s="292"/>
      <c r="I33" s="280"/>
      <c r="J33" s="282"/>
      <c r="K33" s="26" t="str">
        <f>IF(B33=0," ",VLOOKUP($B33,[1]Спортсмены!$B$1:$H$65536,7,FALSE))</f>
        <v>Петров А.С.</v>
      </c>
    </row>
    <row r="34" spans="1:11" ht="15.75" thickBot="1" x14ac:dyDescent="0.3">
      <c r="A34" s="290"/>
      <c r="B34" s="47">
        <v>524</v>
      </c>
      <c r="C34" s="45" t="str">
        <f>IF(B34=0," ",VLOOKUP(B34,[1]Спортсмены!B$1:H$65536,2,FALSE))</f>
        <v>Киргизов Михаил</v>
      </c>
      <c r="D34" s="135" t="str">
        <f>IF(B34=0," ",VLOOKUP($B34,[1]Спортсмены!$B$1:$H$65536,3,FALSE))</f>
        <v>1998</v>
      </c>
      <c r="E34" s="47" t="str">
        <f>IF(B34=0," ",IF(VLOOKUP($B34,[1]Спортсмены!$B$1:$H$65536,4,FALSE)=0," ",VLOOKUP($B34,[1]Спортсмены!$B$1:$H$65536,4,FALSE)))</f>
        <v>КМС</v>
      </c>
      <c r="F34" s="229" t="str">
        <f>IF(B34=0," ",VLOOKUP($B34,[1]Спортсмены!$B$1:$H$65536,5,FALSE))</f>
        <v>Республика Чувашии, Чебоксары</v>
      </c>
      <c r="G34" s="142" t="str">
        <f>IF(B34=0," ",VLOOKUP($B34,[1]Спортсмены!$B$1:$H$65536,6,FALSE))</f>
        <v>ЧГПУ им. И.Я. Яковлева</v>
      </c>
      <c r="H34" s="293"/>
      <c r="I34" s="281"/>
      <c r="J34" s="143"/>
      <c r="K34" s="45" t="str">
        <f>IF(B34=0," ",VLOOKUP($B34,[1]Спортсмены!$B$1:$H$65536,7,FALSE))</f>
        <v>Давалов В.Н.</v>
      </c>
    </row>
    <row r="35" spans="1:11" ht="15.75" thickTop="1" x14ac:dyDescent="0.25">
      <c r="A35" s="288">
        <v>7</v>
      </c>
      <c r="B35" s="139">
        <v>561</v>
      </c>
      <c r="C35" s="138" t="str">
        <f>IF(B35=0," ",VLOOKUP(B35,[1]Спортсмены!B$1:H$65536,2,FALSE))</f>
        <v>Апырбаев Газис</v>
      </c>
      <c r="D35" s="128" t="str">
        <f>IF(B35=0," ",VLOOKUP($B35,[1]Спортсмены!$B$1:$H$65536,3,FALSE))</f>
        <v>13.10.1994</v>
      </c>
      <c r="E35" s="139" t="str">
        <f>IF(B35=0," ",IF(VLOOKUP($B35,[1]Спортсмены!$B$1:$H$65536,4,FALSE)=0," ",VLOOKUP($B35,[1]Спортсмены!$B$1:$H$65536,4,FALSE)))</f>
        <v>2р</v>
      </c>
      <c r="F35" s="138" t="str">
        <f>IF(B35=0," ",VLOOKUP($B35,[1]Спортсмены!$B$1:$H$65536,5,FALSE))</f>
        <v>Воронежская, Воронеж</v>
      </c>
      <c r="G35" s="138" t="str">
        <f>IF(B35=0," ",VLOOKUP($B35,[1]Спортсмены!$B$1:$H$65536,6,FALSE))</f>
        <v>ВГАУ</v>
      </c>
      <c r="H35" s="291">
        <v>2.5791666666666667E-3</v>
      </c>
      <c r="I35" s="279" t="str">
        <f>IF(H35=0," ",IF(H35&lt;=[1]Разряды!$D$19,[1]Разряды!$D$3,IF(H35&lt;=[1]Разряды!$E$19,[1]Разряды!$E$3,IF(H35&lt;=[1]Разряды!$F$19,[1]Разряды!$F$3,IF(H35&lt;=[1]Разряды!$G$19,[1]Разряды!$G$3,IF(H35&lt;=[1]Разряды!$H$19,[1]Разряды!$H$3,IF(H35&lt;=[1]Разряды!$I$19,[1]Разряды!$I$3,IF(H35&lt;=[1]Разряды!$J$19,[1]Разряды!$J$3,"б/р"))))))))</f>
        <v>2р</v>
      </c>
      <c r="J35" s="141"/>
      <c r="K35" s="138" t="str">
        <f>IF(B35=0," ",VLOOKUP($B35,[1]Спортсмены!$B$1:$H$65536,7,FALSE))</f>
        <v>Лексина Л.Н.</v>
      </c>
    </row>
    <row r="36" spans="1:11" x14ac:dyDescent="0.25">
      <c r="A36" s="289"/>
      <c r="B36" s="28">
        <v>563</v>
      </c>
      <c r="C36" s="26" t="str">
        <f>IF(B36=0," ",VLOOKUP(B36,[1]Спортсмены!B$1:H$65536,2,FALSE))</f>
        <v>Любавский Иван</v>
      </c>
      <c r="D36" s="128" t="str">
        <f>IF(B36=0," ",VLOOKUP($B36,[1]Спортсмены!$B$1:$H$65536,3,FALSE))</f>
        <v>29.09.1995</v>
      </c>
      <c r="E36" s="28" t="str">
        <f>IF(B36=0," ",IF(VLOOKUP($B36,[1]Спортсмены!$B$1:$H$65536,4,FALSE)=0," ",VLOOKUP($B36,[1]Спортсмены!$B$1:$H$65536,4,FALSE)))</f>
        <v>2р</v>
      </c>
      <c r="F36" s="26" t="str">
        <f>IF(B36=0," ",VLOOKUP($B36,[1]Спортсмены!$B$1:$H$65536,5,FALSE))</f>
        <v>Воронежская, Воронеж</v>
      </c>
      <c r="G36" s="26" t="str">
        <f>IF(B36=0," ",VLOOKUP($B36,[1]Спортсмены!$B$1:$H$65536,6,FALSE))</f>
        <v>ВГАУ</v>
      </c>
      <c r="H36" s="292"/>
      <c r="I36" s="280"/>
      <c r="J36" s="282">
        <v>14</v>
      </c>
      <c r="K36" s="26" t="str">
        <f>IF(B36=0," ",VLOOKUP($B36,[1]Спортсмены!$B$1:$H$65536,7,FALSE))</f>
        <v>Авечкин С.А., Лексина Л.Н.</v>
      </c>
    </row>
    <row r="37" spans="1:11" x14ac:dyDescent="0.25">
      <c r="A37" s="289"/>
      <c r="B37" s="28">
        <v>565</v>
      </c>
      <c r="C37" s="26" t="str">
        <f>IF(B37=0," ",VLOOKUP(B37,[1]Спортсмены!B$1:H$65536,2,FALSE))</f>
        <v>Шевляков Денис</v>
      </c>
      <c r="D37" s="128" t="str">
        <f>IF(B37=0," ",VLOOKUP($B37,[1]Спортсмены!$B$1:$H$65536,3,FALSE))</f>
        <v>23.11.1994</v>
      </c>
      <c r="E37" s="28" t="str">
        <f>IF(B37=0," ",IF(VLOOKUP($B37,[1]Спортсмены!$B$1:$H$65536,4,FALSE)=0," ",VLOOKUP($B37,[1]Спортсмены!$B$1:$H$65536,4,FALSE)))</f>
        <v>2р</v>
      </c>
      <c r="F37" s="26" t="str">
        <f>IF(B37=0," ",VLOOKUP($B37,[1]Спортсмены!$B$1:$H$65536,5,FALSE))</f>
        <v>Воронежская, Воронеж</v>
      </c>
      <c r="G37" s="26" t="str">
        <f>IF(B37=0," ",VLOOKUP($B37,[1]Спортсмены!$B$1:$H$65536,6,FALSE))</f>
        <v>ВГАУ</v>
      </c>
      <c r="H37" s="292"/>
      <c r="I37" s="280"/>
      <c r="J37" s="282"/>
      <c r="K37" s="26" t="str">
        <f>IF(B37=0," ",VLOOKUP($B37,[1]Спортсмены!$B$1:$H$65536,7,FALSE))</f>
        <v>Авечкин С.А., Лексина Л.Н.</v>
      </c>
    </row>
    <row r="38" spans="1:11" ht="15.75" thickBot="1" x14ac:dyDescent="0.3">
      <c r="A38" s="290"/>
      <c r="B38" s="47">
        <v>559</v>
      </c>
      <c r="C38" s="45" t="str">
        <f>IF(B38=0," ",VLOOKUP(B38,[1]Спортсмены!B$1:H$65536,2,FALSE))</f>
        <v>Лысенко Алексей</v>
      </c>
      <c r="D38" s="135" t="str">
        <f>IF(B38=0," ",VLOOKUP($B38,[1]Спортсмены!$B$1:$H$65536,3,FALSE))</f>
        <v>16.08.1993</v>
      </c>
      <c r="E38" s="47" t="str">
        <f>IF(B38=0," ",IF(VLOOKUP($B38,[1]Спортсмены!$B$1:$H$65536,4,FALSE)=0," ",VLOOKUP($B38,[1]Спортсмены!$B$1:$H$65536,4,FALSE)))</f>
        <v>КМС</v>
      </c>
      <c r="F38" s="45" t="str">
        <f>IF(B38=0," ",VLOOKUP($B38,[1]Спортсмены!$B$1:$H$65536,5,FALSE))</f>
        <v>Воронежская, Воронеж</v>
      </c>
      <c r="G38" s="45" t="str">
        <f>IF(B38=0," ",VLOOKUP($B38,[1]Спортсмены!$B$1:$H$65536,6,FALSE))</f>
        <v>ВГАУ</v>
      </c>
      <c r="H38" s="293"/>
      <c r="I38" s="281"/>
      <c r="J38" s="143"/>
      <c r="K38" s="45" t="str">
        <f>IF(B38=0," ",VLOOKUP($B38,[1]Спортсмены!$B$1:$H$65536,7,FALSE))</f>
        <v>Мащенко Р.М.</v>
      </c>
    </row>
    <row r="39" spans="1:11" ht="15.75" thickTop="1" x14ac:dyDescent="0.25"/>
    <row r="40" spans="1:11" ht="15.75" x14ac:dyDescent="0.25">
      <c r="A40" s="59"/>
      <c r="B40" s="75"/>
      <c r="D40" s="55"/>
      <c r="E40" s="55"/>
      <c r="F40" s="51"/>
      <c r="G40" s="57"/>
    </row>
    <row r="41" spans="1:11" ht="15.75" x14ac:dyDescent="0.25">
      <c r="A41" s="59"/>
      <c r="D41" s="55"/>
      <c r="E41" s="55"/>
      <c r="F41" s="56"/>
      <c r="G41" s="57"/>
    </row>
    <row r="42" spans="1:11" ht="15.75" x14ac:dyDescent="0.25">
      <c r="A42" s="59"/>
      <c r="D42" s="55"/>
      <c r="E42" s="55"/>
      <c r="F42" s="56"/>
      <c r="G42" s="57"/>
    </row>
    <row r="43" spans="1:11" ht="15.75" x14ac:dyDescent="0.25">
      <c r="A43" s="59"/>
      <c r="B43" s="75"/>
      <c r="D43" s="55"/>
      <c r="E43" s="55"/>
      <c r="F43" s="51"/>
      <c r="G43" s="57"/>
    </row>
  </sheetData>
  <mergeCells count="43">
    <mergeCell ref="A35:A38"/>
    <mergeCell ref="H35:H38"/>
    <mergeCell ref="I35:I38"/>
    <mergeCell ref="J36:J37"/>
    <mergeCell ref="A27:A30"/>
    <mergeCell ref="H27:H30"/>
    <mergeCell ref="I27:I30"/>
    <mergeCell ref="J28:J29"/>
    <mergeCell ref="A31:A34"/>
    <mergeCell ref="H31:H34"/>
    <mergeCell ref="I31:I34"/>
    <mergeCell ref="J32:J33"/>
    <mergeCell ref="A19:A22"/>
    <mergeCell ref="H19:H22"/>
    <mergeCell ref="I19:I22"/>
    <mergeCell ref="J20:J21"/>
    <mergeCell ref="A23:A26"/>
    <mergeCell ref="H23:H26"/>
    <mergeCell ref="I23:I26"/>
    <mergeCell ref="J24:J25"/>
    <mergeCell ref="I9:I10"/>
    <mergeCell ref="J9:J10"/>
    <mergeCell ref="K9:K10"/>
    <mergeCell ref="A15:A18"/>
    <mergeCell ref="H15:H18"/>
    <mergeCell ref="I15:I18"/>
    <mergeCell ref="J16:J17"/>
    <mergeCell ref="A11:A14"/>
    <mergeCell ref="H11:H14"/>
    <mergeCell ref="I11:I14"/>
    <mergeCell ref="J12:J13"/>
    <mergeCell ref="A1:K1"/>
    <mergeCell ref="A2:K2"/>
    <mergeCell ref="J4:K4"/>
    <mergeCell ref="G6:K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D25" sqref="D25"/>
    </sheetView>
  </sheetViews>
  <sheetFormatPr defaultRowHeight="15" x14ac:dyDescent="0.25"/>
  <cols>
    <col min="1" max="1" width="4" style="153" customWidth="1"/>
    <col min="2" max="2" width="5.5703125" style="154" bestFit="1" customWidth="1"/>
    <col min="3" max="3" width="22.28515625" style="154" customWidth="1"/>
    <col min="4" max="4" width="10.140625" style="154" bestFit="1" customWidth="1"/>
    <col min="5" max="5" width="6.42578125" style="154" customWidth="1"/>
    <col min="6" max="6" width="29.5703125" style="154" customWidth="1"/>
    <col min="7" max="7" width="18.42578125" style="155" customWidth="1"/>
    <col min="8" max="9" width="5.42578125" style="154" customWidth="1"/>
    <col min="10" max="10" width="5.42578125" customWidth="1"/>
    <col min="11" max="11" width="3" customWidth="1"/>
    <col min="12" max="12" width="5.42578125" customWidth="1"/>
    <col min="13" max="13" width="5.28515625" customWidth="1"/>
    <col min="14" max="14" width="5.7109375" customWidth="1"/>
    <col min="15" max="15" width="6.7109375" customWidth="1"/>
    <col min="16" max="16" width="6.28515625" customWidth="1"/>
    <col min="17" max="17" width="5.42578125" customWidth="1"/>
    <col min="18" max="18" width="22.42578125" customWidth="1"/>
  </cols>
  <sheetData>
    <row r="1" spans="1:18" ht="20.25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</row>
    <row r="2" spans="1:18" ht="20.25" x14ac:dyDescent="0.3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18" ht="20.25" x14ac:dyDescent="0.3">
      <c r="A3" s="188"/>
      <c r="B3" s="188"/>
      <c r="C3" s="188"/>
      <c r="D3" s="188"/>
      <c r="E3" s="188"/>
      <c r="F3" s="188"/>
      <c r="G3" s="188"/>
      <c r="H3"/>
      <c r="I3"/>
      <c r="N3" s="188"/>
      <c r="O3" s="188"/>
      <c r="P3" s="188"/>
      <c r="Q3" s="188"/>
      <c r="R3" s="1" t="s">
        <v>66</v>
      </c>
    </row>
    <row r="4" spans="1:18" ht="18" x14ac:dyDescent="0.25">
      <c r="A4" s="2"/>
      <c r="B4" s="3"/>
      <c r="C4" s="3"/>
      <c r="D4" s="4"/>
      <c r="E4"/>
      <c r="F4" s="5"/>
      <c r="G4" s="5"/>
      <c r="H4"/>
      <c r="I4"/>
      <c r="N4" s="5"/>
      <c r="O4" s="5"/>
      <c r="P4" s="5"/>
      <c r="Q4" s="5"/>
      <c r="R4" s="189" t="s">
        <v>77</v>
      </c>
    </row>
    <row r="5" spans="1:18" ht="15.75" x14ac:dyDescent="0.25">
      <c r="A5" s="2"/>
      <c r="B5" s="6"/>
      <c r="C5" s="6"/>
      <c r="D5" s="7"/>
      <c r="E5"/>
      <c r="F5" s="235"/>
      <c r="G5" s="235"/>
      <c r="H5"/>
      <c r="I5"/>
      <c r="N5" s="8"/>
      <c r="O5" s="8"/>
      <c r="R5" s="9" t="s">
        <v>78</v>
      </c>
    </row>
    <row r="6" spans="1:18" ht="20.25" x14ac:dyDescent="0.3">
      <c r="A6" s="10"/>
      <c r="B6"/>
      <c r="C6"/>
      <c r="D6" s="101" t="s">
        <v>79</v>
      </c>
      <c r="E6" s="72">
        <v>0.4375</v>
      </c>
      <c r="F6" s="78" t="s">
        <v>4</v>
      </c>
      <c r="G6" s="10"/>
      <c r="H6" s="233" t="s">
        <v>3</v>
      </c>
      <c r="I6" s="233"/>
      <c r="J6" s="233"/>
      <c r="K6" s="233"/>
      <c r="L6" s="233"/>
      <c r="M6" s="233"/>
      <c r="N6" s="233"/>
      <c r="O6" s="233"/>
      <c r="P6" s="233"/>
      <c r="Q6" s="233"/>
      <c r="R6" s="233"/>
    </row>
    <row r="7" spans="1:18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8" ht="15" customHeight="1" x14ac:dyDescent="0.25">
      <c r="A8" s="2"/>
      <c r="B8" s="18"/>
      <c r="C8" s="19" t="s">
        <v>5</v>
      </c>
      <c r="D8" s="20" t="s">
        <v>53</v>
      </c>
      <c r="E8" s="21"/>
      <c r="F8" s="2"/>
      <c r="G8" s="129" t="s">
        <v>54</v>
      </c>
      <c r="H8" s="22"/>
      <c r="I8" s="22"/>
      <c r="J8" s="17"/>
    </row>
    <row r="9" spans="1:18" ht="15" customHeight="1" x14ac:dyDescent="0.25">
      <c r="A9" s="238" t="s">
        <v>6</v>
      </c>
      <c r="B9" s="236" t="s">
        <v>7</v>
      </c>
      <c r="C9" s="230" t="s">
        <v>34</v>
      </c>
      <c r="D9" s="236" t="s">
        <v>9</v>
      </c>
      <c r="E9" s="238" t="s">
        <v>35</v>
      </c>
      <c r="F9" s="238" t="s">
        <v>11</v>
      </c>
      <c r="G9" s="238" t="s">
        <v>36</v>
      </c>
      <c r="H9" s="246" t="s">
        <v>37</v>
      </c>
      <c r="I9" s="247"/>
      <c r="J9" s="247"/>
      <c r="K9" s="247"/>
      <c r="L9" s="247"/>
      <c r="M9" s="247"/>
      <c r="N9" s="248"/>
      <c r="O9" s="238" t="s">
        <v>13</v>
      </c>
      <c r="P9" s="236" t="s">
        <v>14</v>
      </c>
      <c r="Q9" s="236" t="s">
        <v>15</v>
      </c>
      <c r="R9" s="253" t="s">
        <v>16</v>
      </c>
    </row>
    <row r="10" spans="1:18" ht="15" customHeight="1" x14ac:dyDescent="0.25">
      <c r="A10" s="243"/>
      <c r="B10" s="245"/>
      <c r="C10" s="249"/>
      <c r="D10" s="245"/>
      <c r="E10" s="245"/>
      <c r="F10" s="245"/>
      <c r="G10" s="245"/>
      <c r="H10" s="256">
        <v>1</v>
      </c>
      <c r="I10" s="230">
        <v>2</v>
      </c>
      <c r="J10" s="230">
        <v>3</v>
      </c>
      <c r="K10" s="144"/>
      <c r="L10" s="230">
        <v>4</v>
      </c>
      <c r="M10" s="230">
        <v>5</v>
      </c>
      <c r="N10" s="230">
        <v>6</v>
      </c>
      <c r="O10" s="243"/>
      <c r="P10" s="245"/>
      <c r="Q10" s="245"/>
      <c r="R10" s="254"/>
    </row>
    <row r="11" spans="1:18" x14ac:dyDescent="0.25">
      <c r="A11" s="244"/>
      <c r="B11" s="237"/>
      <c r="C11" s="231"/>
      <c r="D11" s="237"/>
      <c r="E11" s="237"/>
      <c r="F11" s="237"/>
      <c r="G11" s="237"/>
      <c r="H11" s="257"/>
      <c r="I11" s="231"/>
      <c r="J11" s="231"/>
      <c r="K11" s="145"/>
      <c r="L11" s="231"/>
      <c r="M11" s="231"/>
      <c r="N11" s="231"/>
      <c r="O11" s="244"/>
      <c r="P11" s="237"/>
      <c r="Q11" s="237"/>
      <c r="R11" s="255"/>
    </row>
    <row r="12" spans="1:18" x14ac:dyDescent="0.25">
      <c r="A12" s="100">
        <v>1</v>
      </c>
      <c r="B12" s="61">
        <v>690</v>
      </c>
      <c r="C12" s="34" t="str">
        <f>IF(B12=0," ",VLOOKUP(B12,[1]Спортсмены!B$1:H$65536,2,FALSE))</f>
        <v>Соловьев Иван</v>
      </c>
      <c r="D12" s="102" t="str">
        <f>IF(B12=0," ",VLOOKUP($B12,[1]Спортсмены!$B$1:$H$65536,3,FALSE))</f>
        <v>04.05.1997</v>
      </c>
      <c r="E12" s="33" t="str">
        <f>IF(B12=0," ",IF(VLOOKUP($B12,[1]Спортсмены!$B$1:$H$65536,4,FALSE)=0," ",VLOOKUP($B12,[1]Спортсмены!$B$1:$H$65536,4,FALSE)))</f>
        <v>КМС</v>
      </c>
      <c r="F12" s="34" t="str">
        <f>IF(B12=0," ",VLOOKUP($B12,[1]Спортсмены!$B$1:$H$65536,5,FALSE))</f>
        <v>Челябинская, Челябинск</v>
      </c>
      <c r="G12" s="34" t="str">
        <f>IF(B12=0," ",VLOOKUP($B12,[1]Спортсмены!$B$1:$H$65536,6,FALSE))</f>
        <v>УралГУФК</v>
      </c>
      <c r="H12" s="103">
        <v>12.51</v>
      </c>
      <c r="I12" s="103">
        <v>12.17</v>
      </c>
      <c r="J12" s="103" t="s">
        <v>38</v>
      </c>
      <c r="K12" s="146"/>
      <c r="L12" s="103">
        <v>12.46</v>
      </c>
      <c r="M12" s="103">
        <v>12.23</v>
      </c>
      <c r="N12" s="103" t="s">
        <v>38</v>
      </c>
      <c r="O12" s="125">
        <f>MAX(H12:J12,L12:N12)</f>
        <v>12.51</v>
      </c>
      <c r="P12" s="61" t="str">
        <f>IF(O12=0," ",IF(O12&gt;=[1]Разряды!$D$26,[1]Разряды!$D$3,IF(O12&gt;=[1]Разряды!$E$26,[1]Разряды!$E$3,IF(O12&gt;=[1]Разряды!$F$26,[1]Разряды!$F$3,IF(O12&gt;=[1]Разряды!$G$26,[1]Разряды!$G$3,IF(O12&gt;=[1]Разряды!$H$26,[1]Разряды!$H$3,IF(O12&gt;=[1]Разряды!$I$26,[1]Разряды!$I$3,"б/р")))))))</f>
        <v>2р</v>
      </c>
      <c r="Q12" s="33">
        <v>16</v>
      </c>
      <c r="R12" s="63" t="str">
        <f>IF(B12=0," ",VLOOKUP($B12,[1]Спортсмены!$B$1:$H$65536,7,FALSE))</f>
        <v>Береглазов В.Н.</v>
      </c>
    </row>
    <row r="13" spans="1:18" x14ac:dyDescent="0.25">
      <c r="A13" s="24">
        <v>2</v>
      </c>
      <c r="B13" s="61">
        <v>691</v>
      </c>
      <c r="C13" s="34" t="str">
        <f>IF(B13=0," ",VLOOKUP(B13,[1]Спортсмены!B$1:H$65536,2,FALSE))</f>
        <v>Хайретдинов Марат</v>
      </c>
      <c r="D13" s="102" t="str">
        <f>IF(B13=0," ",VLOOKUP($B13,[1]Спортсмены!$B$1:$H$65536,3,FALSE))</f>
        <v>01.02.1994</v>
      </c>
      <c r="E13" s="33" t="str">
        <f>IF(B13=0," ",IF(VLOOKUP($B13,[1]Спортсмены!$B$1:$H$65536,4,FALSE)=0," ",VLOOKUP($B13,[1]Спортсмены!$B$1:$H$65536,4,FALSE)))</f>
        <v>КМС</v>
      </c>
      <c r="F13" s="34" t="str">
        <f>IF(B13=0," ",VLOOKUP($B13,[1]Спортсмены!$B$1:$H$65536,5,FALSE))</f>
        <v>Челябинская, Челябинск</v>
      </c>
      <c r="G13" s="34" t="str">
        <f>IF(B13=0," ",VLOOKUP($B13,[1]Спортсмены!$B$1:$H$65536,6,FALSE))</f>
        <v>УралГУФК</v>
      </c>
      <c r="H13" s="103">
        <v>11.24</v>
      </c>
      <c r="I13" s="103">
        <v>11.06</v>
      </c>
      <c r="J13" s="103">
        <v>11.02</v>
      </c>
      <c r="K13" s="146"/>
      <c r="L13" s="103">
        <v>10.86</v>
      </c>
      <c r="M13" s="103" t="s">
        <v>38</v>
      </c>
      <c r="N13" s="103">
        <v>11.11</v>
      </c>
      <c r="O13" s="125">
        <f>MAX(H13:J13,L13:N13)</f>
        <v>11.24</v>
      </c>
      <c r="P13" s="61" t="str">
        <f>IF(O13=0," ",IF(O13&gt;=[1]Разряды!$D$26,[1]Разряды!$D$3,IF(O13&gt;=[1]Разряды!$E$26,[1]Разряды!$E$3,IF(O13&gt;=[1]Разряды!$F$26,[1]Разряды!$F$3,IF(O13&gt;=[1]Разряды!$G$26,[1]Разряды!$G$3,IF(O13&gt;=[1]Разряды!$H$26,[1]Разряды!$H$3,IF(O13&gt;=[1]Разряды!$I$26,[1]Разряды!$I$3,"б/р")))))))</f>
        <v>3р</v>
      </c>
      <c r="Q13" s="33">
        <v>0</v>
      </c>
      <c r="R13" s="63" t="str">
        <f>IF(B13=0," ",VLOOKUP($B13,[1]Спортсмены!$B$1:$H$65536,7,FALSE))</f>
        <v>Береглазов В.Н.</v>
      </c>
    </row>
    <row r="14" spans="1:18" x14ac:dyDescent="0.25">
      <c r="A14" s="100">
        <v>3</v>
      </c>
      <c r="B14" s="61">
        <v>694</v>
      </c>
      <c r="C14" s="34" t="str">
        <f>IF(B14=0," ",VLOOKUP(B14,[1]Спортсмены!B$1:H$65536,2,FALSE))</f>
        <v>Исаев Максим</v>
      </c>
      <c r="D14" s="102" t="str">
        <f>IF(B14=0," ",VLOOKUP($B14,[1]Спортсмены!$B$1:$H$65536,3,FALSE))</f>
        <v>10.07.1997</v>
      </c>
      <c r="E14" s="33" t="str">
        <f>IF(B14=0," ",IF(VLOOKUP($B14,[1]Спортсмены!$B$1:$H$65536,4,FALSE)=0," ",VLOOKUP($B14,[1]Спортсмены!$B$1:$H$65536,4,FALSE)))</f>
        <v>КМС</v>
      </c>
      <c r="F14" s="34" t="str">
        <f>IF(B14=0," ",VLOOKUP($B14,[1]Спортсмены!$B$1:$H$65536,5,FALSE))</f>
        <v>Челябинская, Челябинск</v>
      </c>
      <c r="G14" s="34" t="str">
        <f>IF(B14=0," ",VLOOKUP($B14,[1]Спортсмены!$B$1:$H$65536,6,FALSE))</f>
        <v>УралГУФК</v>
      </c>
      <c r="H14" s="103">
        <v>8</v>
      </c>
      <c r="I14" s="103">
        <v>8.49</v>
      </c>
      <c r="J14" s="103">
        <v>8.7200000000000006</v>
      </c>
      <c r="K14" s="146"/>
      <c r="L14" s="103">
        <v>8.74</v>
      </c>
      <c r="M14" s="103">
        <v>8.1</v>
      </c>
      <c r="N14" s="103">
        <v>8.76</v>
      </c>
      <c r="O14" s="125">
        <f>MAX(H14:J14,L14:N14)</f>
        <v>8.76</v>
      </c>
      <c r="P14" s="61" t="s">
        <v>80</v>
      </c>
      <c r="Q14" s="33">
        <v>0</v>
      </c>
      <c r="R14" s="213" t="str">
        <f>IF(B14=0," ",VLOOKUP($B14,[1]Спортсмены!$B$1:$H$65536,7,FALSE))</f>
        <v>Пугач С.В., Винокуров В.Г.</v>
      </c>
    </row>
    <row r="15" spans="1:18" ht="15.75" thickBot="1" x14ac:dyDescent="0.3">
      <c r="A15" s="194"/>
      <c r="B15" s="94"/>
      <c r="C15" s="111" t="str">
        <f>IF(B15=0," ",VLOOKUP(B15,[1]Спортсмены!B$1:H$65536,2,FALSE))</f>
        <v xml:space="preserve"> </v>
      </c>
      <c r="D15" s="147" t="str">
        <f>IF(B15=0," ",VLOOKUP($B15,[1]Спортсмены!$B$1:$H$65536,3,FALSE))</f>
        <v xml:space="preserve"> </v>
      </c>
      <c r="E15" s="148" t="str">
        <f>IF(B15=0," ",IF(VLOOKUP($B15,[1]Спортсмены!$B$1:$H$65536,4,FALSE)=0," ",VLOOKUP($B15,[1]Спортсмены!$B$1:$H$65536,4,FALSE)))</f>
        <v xml:space="preserve"> </v>
      </c>
      <c r="F15" s="111" t="str">
        <f>IF(B15=0," ",VLOOKUP($B15,[1]Спортсмены!$B$1:$H$65536,5,FALSE))</f>
        <v xml:space="preserve"> </v>
      </c>
      <c r="G15" s="111" t="str">
        <f>IF(B15=0," ",VLOOKUP($B15,[1]Спортсмены!$B$1:$H$65536,6,FALSE))</f>
        <v xml:space="preserve"> </v>
      </c>
      <c r="H15" s="149"/>
      <c r="I15" s="149"/>
      <c r="J15" s="149"/>
      <c r="K15" s="163"/>
      <c r="L15" s="150"/>
      <c r="M15" s="150"/>
      <c r="N15" s="150"/>
      <c r="O15" s="164"/>
      <c r="P15" s="196" t="str">
        <f>IF(O15=0," ",IF(O15&gt;=[1]Разряды!$D$26,[1]Разряды!$D$3,IF(O15&gt;=[1]Разряды!$E$26,[1]Разряды!$E$3,IF(O15&gt;=[1]Разряды!$F$26,[1]Разряды!$F$3,IF(O15&gt;=[1]Разряды!$G$26,[1]Разряды!$G$3,IF(O15&gt;=[1]Разряды!$H$26,[1]Разряды!$H$3,IF(O15&gt;=[1]Разряды!$I$26,[1]Разряды!$I$3,"б/р")))))))</f>
        <v xml:space="preserve"> </v>
      </c>
      <c r="Q15" s="198"/>
      <c r="R15" s="111" t="str">
        <f>IF(B15=0," ",VLOOKUP($B15,[1]Спортсмены!$B$1:$H$65536,7,FALSE))</f>
        <v xml:space="preserve"> </v>
      </c>
    </row>
    <row r="16" spans="1:18" ht="15.75" thickTop="1" x14ac:dyDescent="0.25">
      <c r="A16" s="193"/>
      <c r="B16" s="70"/>
      <c r="C16" s="51"/>
      <c r="D16" s="52"/>
      <c r="E16" s="53"/>
      <c r="F16" s="51"/>
      <c r="G16" s="51"/>
      <c r="H16" s="151"/>
      <c r="I16" s="120"/>
      <c r="J16" s="120"/>
      <c r="K16" s="120"/>
      <c r="L16" s="120"/>
      <c r="M16" s="120"/>
      <c r="N16" s="120"/>
      <c r="O16" s="152"/>
      <c r="P16" s="195"/>
      <c r="Q16" s="197"/>
      <c r="R16" s="51"/>
    </row>
    <row r="17" spans="1:18" ht="15.75" x14ac:dyDescent="0.25">
      <c r="Q17" s="119"/>
      <c r="R17" s="56"/>
    </row>
    <row r="18" spans="1:18" ht="15.75" x14ac:dyDescent="0.25">
      <c r="B18" s="153"/>
      <c r="D18"/>
      <c r="E18" s="55"/>
      <c r="F18" s="55"/>
      <c r="G18" s="56"/>
      <c r="H18" s="57"/>
      <c r="I18" s="57"/>
      <c r="J18" s="58"/>
      <c r="K18" s="56"/>
      <c r="L18" s="68"/>
      <c r="M18" s="69"/>
      <c r="N18" s="69"/>
      <c r="O18" s="69"/>
      <c r="P18" s="121"/>
      <c r="R18" s="56"/>
    </row>
    <row r="19" spans="1:18" ht="15.75" x14ac:dyDescent="0.25">
      <c r="B19" s="153"/>
      <c r="D19"/>
      <c r="E19" s="55"/>
      <c r="F19" s="55"/>
      <c r="G19" s="56"/>
      <c r="H19" s="57"/>
      <c r="I19" s="57"/>
      <c r="J19" s="55"/>
      <c r="K19" s="56"/>
      <c r="L19" s="68"/>
      <c r="M19" s="69"/>
      <c r="N19" s="69"/>
      <c r="O19" s="69"/>
      <c r="P19" s="121"/>
      <c r="R19" s="56"/>
    </row>
    <row r="20" spans="1:18" ht="15.75" x14ac:dyDescent="0.25">
      <c r="C20" s="70"/>
      <c r="D20" s="75"/>
      <c r="E20"/>
      <c r="F20" s="55"/>
      <c r="G20" s="55"/>
      <c r="H20" s="51"/>
      <c r="I20" s="57"/>
      <c r="J20" s="57"/>
      <c r="K20" s="69"/>
      <c r="L20" s="69"/>
      <c r="M20" s="69"/>
      <c r="N20" s="69"/>
      <c r="O20" s="69"/>
      <c r="P20" s="121"/>
      <c r="R20" s="56"/>
    </row>
    <row r="21" spans="1:18" ht="15.75" x14ac:dyDescent="0.25">
      <c r="C21" s="70"/>
      <c r="D21"/>
      <c r="E21"/>
      <c r="F21" s="55"/>
      <c r="G21" s="55"/>
      <c r="H21" s="56"/>
      <c r="I21" s="57"/>
      <c r="J21" s="57"/>
      <c r="K21" s="69"/>
      <c r="L21" s="69"/>
      <c r="M21" s="69"/>
      <c r="N21" s="69"/>
      <c r="O21" s="69"/>
      <c r="P21" s="121"/>
      <c r="R21" s="56"/>
    </row>
    <row r="22" spans="1:18" ht="15.75" x14ac:dyDescent="0.25">
      <c r="C22" s="70"/>
      <c r="D22"/>
      <c r="E22"/>
      <c r="F22" s="55"/>
      <c r="G22" s="55"/>
      <c r="H22" s="56"/>
      <c r="I22" s="57"/>
      <c r="J22" s="57"/>
      <c r="K22" s="69"/>
      <c r="L22" s="69"/>
      <c r="M22" s="69"/>
      <c r="N22" s="69"/>
      <c r="O22" s="69"/>
      <c r="P22" s="121"/>
      <c r="R22" s="56"/>
    </row>
    <row r="23" spans="1:18" ht="15.75" x14ac:dyDescent="0.25">
      <c r="C23" s="70"/>
      <c r="D23" s="75"/>
      <c r="E23"/>
      <c r="F23" s="55"/>
      <c r="G23" s="55"/>
      <c r="H23" s="51"/>
      <c r="I23" s="57"/>
      <c r="J23" s="57"/>
      <c r="K23" s="69"/>
      <c r="L23" s="69"/>
      <c r="M23" s="69"/>
      <c r="N23" s="69"/>
      <c r="O23" s="69"/>
      <c r="P23" s="121"/>
      <c r="Q23" s="119"/>
      <c r="R23" s="56"/>
    </row>
    <row r="24" spans="1:18" ht="15.75" x14ac:dyDescent="0.25">
      <c r="C24" s="70"/>
      <c r="D24"/>
      <c r="E24" s="59"/>
      <c r="F24" s="59"/>
      <c r="G24"/>
      <c r="H24"/>
      <c r="I24" s="77"/>
      <c r="K24" s="69"/>
      <c r="L24" s="69"/>
      <c r="M24" s="69"/>
      <c r="N24" s="69"/>
      <c r="O24" s="69"/>
      <c r="P24" s="121"/>
      <c r="Q24" s="119"/>
      <c r="R24" s="56"/>
    </row>
    <row r="25" spans="1:18" ht="15.75" x14ac:dyDescent="0.25">
      <c r="A25" s="119"/>
      <c r="B25" s="119"/>
      <c r="C25" s="119"/>
      <c r="D25" s="76"/>
      <c r="E25" s="55"/>
      <c r="F25" s="55"/>
      <c r="G25" s="76"/>
      <c r="H25" s="76"/>
      <c r="I25" s="69"/>
      <c r="J25" s="69"/>
      <c r="K25" s="69"/>
      <c r="L25" s="69"/>
      <c r="M25" s="69"/>
      <c r="N25" s="69"/>
      <c r="O25" s="69"/>
      <c r="P25" s="121"/>
      <c r="Q25" s="119"/>
      <c r="R25" s="56"/>
    </row>
    <row r="26" spans="1:18" ht="15.75" x14ac:dyDescent="0.25">
      <c r="A26" s="193"/>
      <c r="B26" s="70"/>
      <c r="C26" s="76"/>
      <c r="D26" s="55"/>
      <c r="E26" s="55"/>
      <c r="F26" s="76"/>
      <c r="G26" s="76"/>
      <c r="H26" s="69"/>
      <c r="I26" s="69"/>
      <c r="J26" s="69"/>
      <c r="K26" s="69"/>
      <c r="L26" s="69"/>
      <c r="M26" s="69"/>
      <c r="N26" s="69"/>
      <c r="O26" s="121"/>
      <c r="P26" s="195"/>
      <c r="Q26" s="197"/>
      <c r="R26" s="51"/>
    </row>
    <row r="27" spans="1:18" ht="15.75" x14ac:dyDescent="0.25">
      <c r="A27" s="193"/>
      <c r="B27" s="70"/>
      <c r="C27" s="76"/>
      <c r="D27" s="55"/>
      <c r="E27" s="55"/>
      <c r="F27" s="76"/>
      <c r="G27" s="76"/>
      <c r="H27" s="69"/>
      <c r="I27" s="69"/>
      <c r="J27" s="69"/>
      <c r="K27" s="69"/>
      <c r="L27" s="69"/>
      <c r="M27" s="69"/>
      <c r="N27" s="69"/>
      <c r="O27" s="121"/>
      <c r="P27" s="195"/>
      <c r="Q27" s="197"/>
      <c r="R27" s="51"/>
    </row>
    <row r="28" spans="1:18" ht="15.75" x14ac:dyDescent="0.25">
      <c r="A28" s="193"/>
      <c r="B28" s="70"/>
      <c r="C28" s="76"/>
      <c r="D28" s="55"/>
      <c r="E28" s="55"/>
      <c r="F28" s="76"/>
      <c r="G28" s="76"/>
      <c r="H28" s="69"/>
      <c r="I28" s="69"/>
      <c r="J28" s="69"/>
      <c r="K28" s="69"/>
      <c r="L28" s="69"/>
      <c r="M28" s="69"/>
      <c r="N28" s="69"/>
      <c r="O28" s="121"/>
      <c r="P28" s="195"/>
      <c r="Q28" s="197"/>
      <c r="R28" s="51"/>
    </row>
    <row r="29" spans="1:18" ht="15.75" x14ac:dyDescent="0.25">
      <c r="A29" s="193"/>
      <c r="B29" s="70"/>
      <c r="C29" s="76"/>
      <c r="D29" s="55"/>
      <c r="E29" s="55"/>
      <c r="F29" s="76"/>
      <c r="G29" s="76"/>
      <c r="H29" s="69"/>
      <c r="I29" s="69"/>
      <c r="J29" s="69"/>
      <c r="K29" s="69"/>
      <c r="L29" s="69"/>
      <c r="M29" s="69"/>
      <c r="N29" s="69"/>
      <c r="O29" s="121"/>
      <c r="P29" s="195"/>
      <c r="Q29" s="197"/>
      <c r="R29" s="51"/>
    </row>
    <row r="30" spans="1:18" ht="15.75" x14ac:dyDescent="0.25">
      <c r="A30" s="193"/>
      <c r="B30" s="70"/>
      <c r="C30" s="76"/>
      <c r="D30" s="55"/>
      <c r="E30" s="55"/>
      <c r="F30" s="76"/>
      <c r="G30" s="76"/>
      <c r="H30" s="69"/>
      <c r="I30" s="69"/>
      <c r="J30" s="69"/>
      <c r="K30" s="69"/>
      <c r="L30" s="69"/>
      <c r="M30" s="69"/>
      <c r="N30" s="69"/>
      <c r="O30" s="121"/>
      <c r="P30" s="195"/>
      <c r="Q30" s="197"/>
      <c r="R30" s="51"/>
    </row>
    <row r="31" spans="1:18" ht="15.75" x14ac:dyDescent="0.25">
      <c r="A31" s="193"/>
      <c r="B31" s="70"/>
      <c r="C31" s="76"/>
      <c r="D31" s="55"/>
      <c r="E31" s="55"/>
      <c r="F31" s="76"/>
      <c r="G31" s="76"/>
      <c r="H31" s="69"/>
      <c r="I31" s="69"/>
      <c r="J31" s="69"/>
      <c r="K31" s="69"/>
      <c r="L31" s="69"/>
      <c r="M31" s="69"/>
      <c r="N31" s="69"/>
      <c r="O31" s="121"/>
      <c r="P31" s="195"/>
      <c r="Q31" s="197"/>
      <c r="R31" s="51"/>
    </row>
    <row r="32" spans="1:18" ht="15.75" x14ac:dyDescent="0.25">
      <c r="A32" s="193"/>
      <c r="B32" s="70"/>
      <c r="C32" s="76"/>
      <c r="D32" s="55"/>
      <c r="E32" s="55"/>
      <c r="F32" s="76"/>
      <c r="G32" s="76"/>
      <c r="H32" s="69"/>
      <c r="I32" s="69"/>
      <c r="J32" s="69"/>
      <c r="K32" s="69"/>
      <c r="L32" s="69"/>
      <c r="M32" s="69"/>
      <c r="N32" s="69"/>
      <c r="O32" s="121"/>
      <c r="P32" s="195"/>
      <c r="Q32" s="197"/>
      <c r="R32" s="51"/>
    </row>
    <row r="33" spans="1:18" ht="15.75" x14ac:dyDescent="0.25">
      <c r="A33" s="193"/>
      <c r="B33" s="70"/>
      <c r="C33" s="76"/>
      <c r="D33" s="55"/>
      <c r="E33" s="55"/>
      <c r="F33" s="76"/>
      <c r="G33" s="76"/>
      <c r="H33" s="69"/>
      <c r="I33" s="69"/>
      <c r="J33" s="69"/>
      <c r="K33" s="69"/>
      <c r="L33" s="69"/>
      <c r="M33" s="69"/>
      <c r="N33" s="69"/>
      <c r="O33" s="121"/>
      <c r="P33" s="195"/>
      <c r="Q33" s="197"/>
      <c r="R33" s="51"/>
    </row>
    <row r="34" spans="1:18" ht="15.75" x14ac:dyDescent="0.25">
      <c r="A34" s="193"/>
      <c r="B34" s="70"/>
      <c r="C34" s="76"/>
      <c r="D34" s="55"/>
      <c r="E34" s="55"/>
      <c r="F34" s="76"/>
      <c r="G34" s="76"/>
      <c r="H34" s="69"/>
      <c r="I34" s="69"/>
      <c r="J34" s="69"/>
      <c r="K34" s="69"/>
      <c r="L34" s="69"/>
      <c r="M34" s="69"/>
      <c r="N34" s="69"/>
      <c r="O34" s="121"/>
      <c r="P34" s="195"/>
      <c r="Q34" s="197"/>
      <c r="R34" s="51"/>
    </row>
    <row r="35" spans="1:18" ht="15.75" x14ac:dyDescent="0.25">
      <c r="A35" s="193"/>
      <c r="B35" s="70"/>
      <c r="C35" s="76"/>
      <c r="D35" s="55"/>
      <c r="E35" s="55"/>
      <c r="F35" s="76"/>
      <c r="G35" s="76"/>
      <c r="H35" s="69"/>
      <c r="I35" s="69"/>
      <c r="J35" s="69"/>
      <c r="K35" s="69"/>
      <c r="L35" s="69"/>
      <c r="M35" s="69"/>
      <c r="N35" s="69"/>
      <c r="O35" s="121"/>
      <c r="P35" s="195"/>
      <c r="Q35" s="197"/>
      <c r="R35" s="51"/>
    </row>
    <row r="36" spans="1:18" ht="15.75" x14ac:dyDescent="0.25">
      <c r="A36" s="193"/>
      <c r="B36" s="70"/>
      <c r="C36" s="76"/>
      <c r="D36" s="55"/>
      <c r="E36" s="55"/>
      <c r="F36" s="76"/>
      <c r="G36" s="76"/>
      <c r="H36" s="69"/>
      <c r="I36" s="69"/>
      <c r="J36" s="69"/>
      <c r="K36" s="69"/>
      <c r="L36" s="69"/>
      <c r="M36" s="69"/>
      <c r="N36" s="69"/>
      <c r="O36" s="121"/>
      <c r="P36" s="195"/>
      <c r="Q36" s="197"/>
      <c r="R36" s="51"/>
    </row>
    <row r="37" spans="1:18" ht="15.75" x14ac:dyDescent="0.25">
      <c r="A37" s="193"/>
      <c r="B37" s="70"/>
      <c r="C37" s="76"/>
      <c r="D37" s="55"/>
      <c r="E37" s="55"/>
      <c r="F37" s="76"/>
      <c r="G37" s="76"/>
      <c r="H37" s="69"/>
      <c r="I37" s="69"/>
      <c r="J37" s="69"/>
      <c r="K37" s="69"/>
      <c r="L37" s="69"/>
      <c r="M37" s="69"/>
      <c r="N37" s="69"/>
      <c r="O37" s="121"/>
      <c r="P37" s="195"/>
      <c r="Q37" s="197"/>
      <c r="R37" s="51"/>
    </row>
    <row r="38" spans="1:18" ht="15.75" x14ac:dyDescent="0.25">
      <c r="A38" s="193"/>
      <c r="B38" s="70"/>
      <c r="C38" s="76"/>
      <c r="D38" s="55"/>
      <c r="E38" s="55"/>
      <c r="F38" s="76"/>
      <c r="G38" s="76"/>
      <c r="H38" s="69"/>
      <c r="I38" s="69"/>
      <c r="J38" s="69"/>
      <c r="K38" s="69"/>
      <c r="L38" s="69"/>
      <c r="M38" s="69"/>
      <c r="N38" s="69"/>
      <c r="O38" s="121"/>
      <c r="P38" s="195"/>
      <c r="Q38" s="197"/>
      <c r="R38" s="51"/>
    </row>
  </sheetData>
  <mergeCells count="22">
    <mergeCell ref="A1:R1"/>
    <mergeCell ref="A2:R2"/>
    <mergeCell ref="F5:G5"/>
    <mergeCell ref="H6:R6"/>
    <mergeCell ref="A9:A11"/>
    <mergeCell ref="B9:B11"/>
    <mergeCell ref="C9:C11"/>
    <mergeCell ref="D9:D11"/>
    <mergeCell ref="E9:E11"/>
    <mergeCell ref="F9:F11"/>
    <mergeCell ref="G9:G11"/>
    <mergeCell ref="H9:N9"/>
    <mergeCell ref="O9:O11"/>
    <mergeCell ref="P9:P11"/>
    <mergeCell ref="Q9:Q11"/>
    <mergeCell ref="R9:R11"/>
    <mergeCell ref="N10:N11"/>
    <mergeCell ref="H10:H11"/>
    <mergeCell ref="I10:I11"/>
    <mergeCell ref="J10:J11"/>
    <mergeCell ref="L10:L11"/>
    <mergeCell ref="M10:M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100м</vt:lpstr>
      <vt:lpstr>200м</vt:lpstr>
      <vt:lpstr>400м</vt:lpstr>
      <vt:lpstr>800м</vt:lpstr>
      <vt:lpstr>1500м</vt:lpstr>
      <vt:lpstr>5000м</vt:lpstr>
      <vt:lpstr>110сб м</vt:lpstr>
      <vt:lpstr>400сб м</vt:lpstr>
      <vt:lpstr>сх м</vt:lpstr>
      <vt:lpstr>длина м</vt:lpstr>
      <vt:lpstr>тройной м</vt:lpstr>
      <vt:lpstr>высота м</vt:lpstr>
      <vt:lpstr>прил. выс.</vt:lpstr>
      <vt:lpstr>эстафета 4х100</vt:lpstr>
      <vt:lpstr>эстафета 4х400</vt:lpstr>
      <vt:lpstr>ядро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2017-07-13T13:28:03Z</dcterms:modified>
</cp:coreProperties>
</file>